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A3AF70E-625E-43AF-9B9D-DED572CC4124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hosqer'!$A$1:$G$98</definedName>
    <definedName name="_xlnm.Print_Area" localSheetId="3">'Dramakani hamematakan'!$A$1:$F$90</definedName>
    <definedName name="_xlnm.Print_Area" localSheetId="0">'Ekamut-caxs'!$A$1:$E$79</definedName>
    <definedName name="_xlnm.Print_Area" localSheetId="2">'Ekamutneri hamematakan'!$A$1:$F$71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9" l="1"/>
  <c r="D54" i="10" l="1"/>
  <c r="D58" i="10"/>
  <c r="D61" i="10"/>
  <c r="D62" i="10"/>
  <c r="D80" i="10"/>
  <c r="F62" i="7"/>
  <c r="D56" i="10" s="1"/>
  <c r="F63" i="7"/>
  <c r="D57" i="10" s="1"/>
  <c r="F64" i="7"/>
  <c r="D57" i="9"/>
  <c r="E57" i="9"/>
  <c r="E58" i="9"/>
  <c r="L20" i="22"/>
  <c r="D11" i="19" s="1"/>
  <c r="K20" i="22"/>
  <c r="J20" i="22"/>
  <c r="K7" i="11" l="1"/>
  <c r="E56" i="10" l="1"/>
  <c r="E57" i="10"/>
  <c r="D20" i="19" l="1"/>
  <c r="F14" i="7"/>
  <c r="D30" i="18" l="1"/>
  <c r="C67" i="10"/>
  <c r="C60" i="10"/>
  <c r="C31" i="10"/>
  <c r="C21" i="10" s="1"/>
  <c r="C32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D24" i="9" s="1"/>
  <c r="E24" i="9" s="1"/>
  <c r="L9" i="26"/>
  <c r="L10" i="26"/>
  <c r="N10" i="26" s="1"/>
  <c r="L11" i="26"/>
  <c r="M11" i="26" s="1"/>
  <c r="L12" i="26"/>
  <c r="M12" i="26" s="1"/>
  <c r="L13" i="26"/>
  <c r="M13" i="26" s="1"/>
  <c r="L14" i="26"/>
  <c r="N14" i="26" s="1"/>
  <c r="L15" i="26"/>
  <c r="N15" i="26" s="1"/>
  <c r="L16" i="26"/>
  <c r="M16" i="26" s="1"/>
  <c r="L17" i="26"/>
  <c r="L18" i="26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E9" i="26"/>
  <c r="E10" i="26"/>
  <c r="F10" i="26" s="1"/>
  <c r="E11" i="26"/>
  <c r="E12" i="26"/>
  <c r="F12" i="26" s="1"/>
  <c r="E13" i="26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J18" i="26"/>
  <c r="F7" i="26"/>
  <c r="F9" i="26"/>
  <c r="F11" i="26"/>
  <c r="F13" i="26"/>
  <c r="F15" i="26"/>
  <c r="D13" i="19"/>
  <c r="D9" i="9" s="1"/>
  <c r="E9" i="9" s="1"/>
  <c r="D31" i="19"/>
  <c r="D25" i="9" s="1"/>
  <c r="E25" i="9" s="1"/>
  <c r="E7" i="11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E80" i="10"/>
  <c r="B80" i="10"/>
  <c r="A80" i="10"/>
  <c r="C75" i="10"/>
  <c r="D78" i="10"/>
  <c r="E78" i="10" s="1"/>
  <c r="B78" i="10"/>
  <c r="D77" i="10"/>
  <c r="E77" i="10" s="1"/>
  <c r="B77" i="10"/>
  <c r="D76" i="10"/>
  <c r="B76" i="10"/>
  <c r="B75" i="10"/>
  <c r="A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B67" i="10"/>
  <c r="A67" i="10"/>
  <c r="B64" i="10"/>
  <c r="B65" i="10"/>
  <c r="D65" i="10"/>
  <c r="E65" i="10" s="1"/>
  <c r="B63" i="10"/>
  <c r="E62" i="10"/>
  <c r="B62" i="10"/>
  <c r="E61" i="10"/>
  <c r="B61" i="10"/>
  <c r="B60" i="10"/>
  <c r="B59" i="10"/>
  <c r="E58" i="10"/>
  <c r="B25" i="10"/>
  <c r="A22" i="10"/>
  <c r="B18" i="10"/>
  <c r="E16" i="10"/>
  <c r="B16" i="10"/>
  <c r="A8" i="10"/>
  <c r="C13" i="7"/>
  <c r="D13" i="7"/>
  <c r="E13" i="7"/>
  <c r="C66" i="7"/>
  <c r="D66" i="7"/>
  <c r="E66" i="7"/>
  <c r="C37" i="7"/>
  <c r="D37" i="7"/>
  <c r="E37" i="7"/>
  <c r="C73" i="7"/>
  <c r="D73" i="7"/>
  <c r="E73" i="7"/>
  <c r="C85" i="7"/>
  <c r="D85" i="7"/>
  <c r="E85" i="7"/>
  <c r="F85" i="7"/>
  <c r="C81" i="7"/>
  <c r="D81" i="7"/>
  <c r="E81" i="7"/>
  <c r="F81" i="7"/>
  <c r="F73" i="7"/>
  <c r="F61" i="7"/>
  <c r="B61" i="7"/>
  <c r="B55" i="10" s="1"/>
  <c r="F58" i="7"/>
  <c r="F57" i="7"/>
  <c r="F56" i="7"/>
  <c r="F50" i="7"/>
  <c r="F47" i="7"/>
  <c r="F46" i="7"/>
  <c r="F45" i="7"/>
  <c r="F36" i="7"/>
  <c r="A82" i="7"/>
  <c r="A83" i="7" s="1"/>
  <c r="A84" i="7" s="1"/>
  <c r="A78" i="10" s="1"/>
  <c r="A74" i="7"/>
  <c r="A75" i="7" s="1"/>
  <c r="A76" i="7" s="1"/>
  <c r="A77" i="7" s="1"/>
  <c r="A78" i="7" s="1"/>
  <c r="A79" i="7" s="1"/>
  <c r="A80" i="7" s="1"/>
  <c r="A74" i="10" s="1"/>
  <c r="F69" i="7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8" i="7" s="1"/>
  <c r="A19" i="7" s="1"/>
  <c r="A20" i="7" s="1"/>
  <c r="A21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E47" i="9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8" i="19" s="1"/>
  <c r="A32" i="9" s="1"/>
  <c r="A30" i="19"/>
  <c r="A31" i="19" s="1"/>
  <c r="A25" i="9" s="1"/>
  <c r="A10" i="9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N16" i="26"/>
  <c r="M14" i="26"/>
  <c r="N13" i="26"/>
  <c r="N12" i="26"/>
  <c r="N11" i="26"/>
  <c r="N9" i="26"/>
  <c r="M9" i="26"/>
  <c r="N7" i="26"/>
  <c r="M7" i="26"/>
  <c r="D41" i="10" l="1"/>
  <c r="E41" i="10" s="1"/>
  <c r="D52" i="10"/>
  <c r="E52" i="10" s="1"/>
  <c r="D30" i="10"/>
  <c r="E30" i="10" s="1"/>
  <c r="D44" i="10"/>
  <c r="E44" i="10" s="1"/>
  <c r="D40" i="10"/>
  <c r="E40" i="10" s="1"/>
  <c r="D51" i="10"/>
  <c r="E51" i="10" s="1"/>
  <c r="F66" i="7"/>
  <c r="D60" i="10" s="1"/>
  <c r="D63" i="10"/>
  <c r="E39" i="10"/>
  <c r="D39" i="10"/>
  <c r="D50" i="10"/>
  <c r="E50" i="10" s="1"/>
  <c r="E55" i="10"/>
  <c r="D55" i="10"/>
  <c r="A15" i="19"/>
  <c r="A11" i="9" s="1"/>
  <c r="M10" i="26"/>
  <c r="O10" i="26" s="1"/>
  <c r="A72" i="10"/>
  <c r="A77" i="10"/>
  <c r="A70" i="10"/>
  <c r="N8" i="26"/>
  <c r="O8" i="26" s="1"/>
  <c r="L19" i="26"/>
  <c r="F30" i="7"/>
  <c r="D24" i="10" s="1"/>
  <c r="E24" i="10" s="1"/>
  <c r="M15" i="26"/>
  <c r="O15" i="26" s="1"/>
  <c r="A68" i="10"/>
  <c r="A76" i="10"/>
  <c r="A69" i="10"/>
  <c r="A71" i="10"/>
  <c r="A73" i="10"/>
  <c r="D17" i="9"/>
  <c r="E17" i="9" s="1"/>
  <c r="D19" i="19"/>
  <c r="D15" i="9" s="1"/>
  <c r="E15" i="9" s="1"/>
  <c r="AA7" i="28"/>
  <c r="AB7" i="28" s="1"/>
  <c r="Z7" i="28"/>
  <c r="O11" i="26"/>
  <c r="D75" i="10"/>
  <c r="D67" i="10"/>
  <c r="E67" i="10" s="1"/>
  <c r="E76" i="10"/>
  <c r="A13" i="10"/>
  <c r="A30" i="7"/>
  <c r="A31" i="7" s="1"/>
  <c r="A26" i="10"/>
  <c r="A28" i="10"/>
  <c r="A30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7" i="26"/>
  <c r="O13" i="26"/>
  <c r="M28" i="26"/>
  <c r="O14" i="26"/>
  <c r="O9" i="26"/>
  <c r="O16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3" i="10"/>
  <c r="E60" i="10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E19" i="9" s="1"/>
  <c r="M27" i="26"/>
  <c r="F34" i="7"/>
  <c r="D28" i="10" s="1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5" i="7"/>
  <c r="E54" i="10"/>
  <c r="F59" i="7"/>
  <c r="F55" i="7"/>
  <c r="F54" i="7"/>
  <c r="F53" i="7"/>
  <c r="F52" i="7"/>
  <c r="D46" i="10" s="1"/>
  <c r="D47" i="10" l="1"/>
  <c r="E47" i="10" s="1"/>
  <c r="D48" i="10"/>
  <c r="E48" i="10" s="1"/>
  <c r="D59" i="10"/>
  <c r="E59" i="10" s="1"/>
  <c r="D49" i="10"/>
  <c r="E49" i="10" s="1"/>
  <c r="D53" i="10"/>
  <c r="E53" i="10" s="1"/>
  <c r="E46" i="10"/>
  <c r="A40" i="9"/>
  <c r="F51" i="7"/>
  <c r="F49" i="7"/>
  <c r="F48" i="7"/>
  <c r="F44" i="7"/>
  <c r="F43" i="7"/>
  <c r="F42" i="7"/>
  <c r="F41" i="7"/>
  <c r="F40" i="7"/>
  <c r="D34" i="10" s="1"/>
  <c r="F39" i="7"/>
  <c r="F38" i="7"/>
  <c r="D32" i="10" s="1"/>
  <c r="F35" i="7"/>
  <c r="A2" i="22"/>
  <c r="E28" i="10"/>
  <c r="F33" i="7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8" i="10" l="1"/>
  <c r="E38" i="10" s="1"/>
  <c r="D29" i="10"/>
  <c r="E29" i="10" s="1"/>
  <c r="D35" i="10"/>
  <c r="E35" i="10" s="1"/>
  <c r="D42" i="10"/>
  <c r="E42" i="10" s="1"/>
  <c r="D27" i="10"/>
  <c r="E27" i="10" s="1"/>
  <c r="D36" i="10"/>
  <c r="E36" i="10" s="1"/>
  <c r="D43" i="10"/>
  <c r="E43" i="10" s="1"/>
  <c r="D33" i="10"/>
  <c r="E33" i="10" s="1"/>
  <c r="D37" i="10"/>
  <c r="E37" i="10" s="1"/>
  <c r="D45" i="10"/>
  <c r="E45" i="10" s="1"/>
  <c r="E34" i="10"/>
  <c r="F37" i="7"/>
  <c r="E32" i="10"/>
  <c r="A48" i="19"/>
  <c r="A41" i="9"/>
  <c r="F17" i="7"/>
  <c r="D11" i="10" s="1"/>
  <c r="E11" i="10" s="1"/>
  <c r="F16" i="7"/>
  <c r="D10" i="10" s="1"/>
  <c r="E10" i="10" s="1"/>
  <c r="F15" i="7"/>
  <c r="D8" i="10"/>
  <c r="E8" i="10" s="1"/>
  <c r="D9" i="10" l="1"/>
  <c r="E9" i="10" s="1"/>
  <c r="D31" i="10"/>
  <c r="E31" i="10" s="1"/>
  <c r="A49" i="19"/>
  <c r="A42" i="9"/>
  <c r="A43" i="9" l="1"/>
  <c r="H19" i="22"/>
  <c r="G19" i="22"/>
  <c r="F19" i="22"/>
  <c r="F20" i="22" s="1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l="1"/>
  <c r="J19" i="22"/>
  <c r="A52" i="19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39" i="10" l="1"/>
  <c r="A55" i="19"/>
  <c r="A48" i="9"/>
  <c r="A17" i="19"/>
  <c r="A12" i="9"/>
  <c r="A47" i="7" l="1"/>
  <c r="A18" i="19"/>
  <c r="A13" i="9"/>
  <c r="A56" i="19"/>
  <c r="A49" i="9"/>
  <c r="G21" i="9"/>
  <c r="G21" i="11"/>
  <c r="G19" i="11"/>
  <c r="D65" i="18"/>
  <c r="D63" i="18"/>
  <c r="D88" i="10"/>
  <c r="D86" i="10"/>
  <c r="D69" i="9"/>
  <c r="D67" i="9"/>
  <c r="E94" i="7"/>
  <c r="E92" i="7"/>
  <c r="N7" i="11"/>
  <c r="A48" i="7" l="1"/>
  <c r="A57" i="19"/>
  <c r="A50" i="9"/>
  <c r="A14" i="9"/>
  <c r="K87" i="7"/>
  <c r="J87" i="7"/>
  <c r="I87" i="7"/>
  <c r="K86" i="7"/>
  <c r="J86" i="7"/>
  <c r="I86" i="7"/>
  <c r="K84" i="7"/>
  <c r="J84" i="7"/>
  <c r="I84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1" i="7"/>
  <c r="J71" i="7"/>
  <c r="I71" i="7"/>
  <c r="J69" i="7"/>
  <c r="I69" i="7"/>
  <c r="K68" i="7"/>
  <c r="J68" i="7"/>
  <c r="I68" i="7"/>
  <c r="K67" i="7"/>
  <c r="J67" i="7"/>
  <c r="I67" i="7"/>
  <c r="J65" i="7"/>
  <c r="I65" i="7"/>
  <c r="J64" i="7"/>
  <c r="I64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3" i="19" s="1"/>
  <c r="A24" i="19" s="1"/>
  <c r="A58" i="19"/>
  <c r="A51" i="9"/>
  <c r="C72" i="7"/>
  <c r="I81" i="7"/>
  <c r="I66" i="7"/>
  <c r="I85" i="7"/>
  <c r="E72" i="7"/>
  <c r="I73" i="7"/>
  <c r="J66" i="7"/>
  <c r="J37" i="7"/>
  <c r="I13" i="7"/>
  <c r="J85" i="7"/>
  <c r="J73" i="7"/>
  <c r="J81" i="7"/>
  <c r="I37" i="7"/>
  <c r="J13" i="7"/>
  <c r="D72" i="7"/>
  <c r="N8" i="11"/>
  <c r="N9" i="11" s="1"/>
  <c r="A2" i="11"/>
  <c r="D53" i="18"/>
  <c r="D58" i="18" s="1"/>
  <c r="F58" i="18" s="1"/>
  <c r="D8" i="18"/>
  <c r="A2" i="18"/>
  <c r="C79" i="10"/>
  <c r="C7" i="10"/>
  <c r="F5" i="10"/>
  <c r="A2" i="10"/>
  <c r="C22" i="9"/>
  <c r="K85" i="7"/>
  <c r="K81" i="7"/>
  <c r="K73" i="7"/>
  <c r="K65" i="7"/>
  <c r="K64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F13" i="7" l="1"/>
  <c r="D29" i="19"/>
  <c r="D23" i="9" s="1"/>
  <c r="E23" i="9" s="1"/>
  <c r="E70" i="7"/>
  <c r="E27" i="7" s="1"/>
  <c r="E26" i="7" s="1"/>
  <c r="F70" i="7"/>
  <c r="C70" i="7"/>
  <c r="C27" i="7" s="1"/>
  <c r="C26" i="7" s="1"/>
  <c r="D70" i="7"/>
  <c r="D27" i="7" s="1"/>
  <c r="D26" i="7" s="1"/>
  <c r="K24" i="7"/>
  <c r="D18" i="10"/>
  <c r="E18" i="10" s="1"/>
  <c r="K25" i="7"/>
  <c r="D19" i="10"/>
  <c r="E19" i="10" s="1"/>
  <c r="A50" i="7"/>
  <c r="A59" i="19"/>
  <c r="A52" i="9"/>
  <c r="A21" i="19"/>
  <c r="A17" i="9" s="1"/>
  <c r="A16" i="9"/>
  <c r="A18" i="9"/>
  <c r="A20" i="9"/>
  <c r="C66" i="10"/>
  <c r="C20" i="10" s="1"/>
  <c r="C84" i="10" s="1"/>
  <c r="D6" i="10" s="1"/>
  <c r="D34" i="18"/>
  <c r="K15" i="7"/>
  <c r="F72" i="7"/>
  <c r="K69" i="7"/>
  <c r="K66" i="7"/>
  <c r="K18" i="7"/>
  <c r="K32" i="7"/>
  <c r="K29" i="7"/>
  <c r="K34" i="7"/>
  <c r="I72" i="7"/>
  <c r="J72" i="7"/>
  <c r="K37" i="7"/>
  <c r="C65" i="9"/>
  <c r="D79" i="10"/>
  <c r="E79" i="10" s="1"/>
  <c r="H88" i="7" l="1"/>
  <c r="D64" i="10"/>
  <c r="E64" i="10" s="1"/>
  <c r="D71" i="19"/>
  <c r="F71" i="19" s="1"/>
  <c r="F28" i="7"/>
  <c r="J27" i="7"/>
  <c r="I70" i="7"/>
  <c r="I27" i="7"/>
  <c r="K70" i="7"/>
  <c r="D22" i="9"/>
  <c r="E22" i="9" s="1"/>
  <c r="E6" i="10"/>
  <c r="F12" i="7"/>
  <c r="C12" i="7" s="1"/>
  <c r="K72" i="7"/>
  <c r="A51" i="7"/>
  <c r="A44" i="10"/>
  <c r="A53" i="9"/>
  <c r="J70" i="7"/>
  <c r="I26" i="7"/>
  <c r="K51" i="7"/>
  <c r="J26" i="7"/>
  <c r="K13" i="7"/>
  <c r="D6" i="9"/>
  <c r="E6" i="9" s="1"/>
  <c r="K28" i="7" l="1"/>
  <c r="F27" i="7"/>
  <c r="F26" i="7" s="1"/>
  <c r="F90" i="7" s="1"/>
  <c r="D22" i="10"/>
  <c r="D21" i="10" s="1"/>
  <c r="A45" i="10"/>
  <c r="A61" i="19"/>
  <c r="A54" i="9"/>
  <c r="D65" i="9"/>
  <c r="E65" i="9" s="1"/>
  <c r="D7" i="10"/>
  <c r="E7" i="10" s="1"/>
  <c r="E12" i="7"/>
  <c r="D12" i="7"/>
  <c r="C90" i="7"/>
  <c r="K27" i="7" l="1"/>
  <c r="E22" i="10"/>
  <c r="E21" i="10" s="1"/>
  <c r="A53" i="7"/>
  <c r="A62" i="19"/>
  <c r="A55" i="9"/>
  <c r="K26" i="7"/>
  <c r="J12" i="7"/>
  <c r="E90" i="7"/>
  <c r="I12" i="7"/>
  <c r="D90" i="7"/>
  <c r="I90" i="7" s="1"/>
  <c r="K12" i="7"/>
  <c r="A54" i="7" l="1"/>
  <c r="A56" i="9"/>
  <c r="K90" i="7"/>
  <c r="J90" i="7"/>
  <c r="A55" i="7" l="1"/>
  <c r="A66" i="19"/>
  <c r="A59" i="9"/>
  <c r="A56" i="7" l="1"/>
  <c r="A60" i="9"/>
  <c r="A57" i="7" l="1"/>
  <c r="A50" i="10"/>
  <c r="A61" i="9"/>
  <c r="A69" i="19"/>
  <c r="A68" i="19"/>
  <c r="A62" i="9" s="1"/>
  <c r="A58" i="7" l="1"/>
  <c r="A51" i="10"/>
  <c r="A63" i="9"/>
  <c r="A70" i="19"/>
  <c r="A64" i="9" s="1"/>
  <c r="A52" i="10" l="1"/>
  <c r="A60" i="7" l="1"/>
  <c r="A61" i="7" l="1"/>
  <c r="A65" i="7" l="1"/>
  <c r="A66" i="7" l="1"/>
  <c r="A59" i="10"/>
  <c r="A60" i="10" l="1"/>
  <c r="A67" i="7"/>
  <c r="A68" i="7" l="1"/>
  <c r="A61" i="10"/>
  <c r="A69" i="7" l="1"/>
  <c r="A62" i="10"/>
  <c r="A63" i="10" l="1"/>
  <c r="A71" i="7" l="1"/>
  <c r="A65" i="10" s="1"/>
  <c r="E75" i="10" l="1"/>
  <c r="D66" i="10"/>
  <c r="E66" i="10" s="1"/>
  <c r="E20" i="10" s="1"/>
  <c r="D20" i="10" l="1"/>
  <c r="D84" i="10" s="1"/>
  <c r="E84" i="10" s="1"/>
</calcChain>
</file>

<file path=xl/sharedStrings.xml><?xml version="1.0" encoding="utf-8"?>
<sst xmlns="http://schemas.openxmlformats.org/spreadsheetml/2006/main" count="512" uniqueCount="298">
  <si>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</si>
  <si>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</si>
  <si>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</si>
  <si>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</si>
  <si>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</si>
  <si>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</si>
  <si>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</si>
  <si>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</si>
  <si>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</si>
  <si>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</si>
  <si>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</si>
  <si>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</si>
  <si>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</si>
  <si>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</si>
  <si>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</si>
  <si>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</si>
  <si>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</si>
  <si>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</si>
  <si>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</si>
  <si>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</si>
  <si>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</si>
  <si>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</si>
  <si>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</si>
  <si>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</si>
  <si>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</si>
  <si>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</si>
  <si>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</si>
  <si>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</si>
  <si>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</si>
  <si>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</si>
  <si>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</si>
  <si>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</si>
  <si>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</si>
  <si>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</si>
  <si>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</si>
  <si>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</si>
  <si>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</si>
  <si>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</si>
  <si>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</si>
  <si>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</si>
  <si>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</si>
  <si>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</si>
  <si>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</si>
  <si>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</si>
  <si>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</si>
  <si>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</si>
  <si>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</si>
  <si>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</si>
  <si>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</si>
  <si>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</si>
  <si>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</si>
  <si>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</si>
  <si>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</si>
  <si>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</si>
  <si>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</si>
  <si>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</si>
  <si>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</si>
  <si>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</si>
  <si>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</si>
  <si>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</si>
  <si>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</si>
  <si>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</si>
  <si>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</si>
  <si>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</si>
  <si>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</si>
  <si>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</si>
  <si>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</si>
  <si>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</si>
  <si>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</si>
  <si>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</si>
  <si>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</si>
  <si>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</si>
  <si>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</si>
  <si>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</si>
  <si>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</si>
  <si>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</si>
  <si>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</si>
  <si>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</si>
  <si>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</si>
  <si>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</si>
  <si>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</si>
  <si>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</si>
  <si>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</si>
  <si>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</si>
  <si>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</si>
  <si>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</si>
  <si>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</si>
  <si>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</si>
  <si>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</si>
  <si>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</si>
  <si>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</si>
  <si>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</si>
  <si>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</si>
  <si>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</si>
  <si>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</si>
  <si>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</si>
  <si>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</si>
  <si>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</si>
  <si>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</si>
  <si>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</si>
  <si>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</si>
  <si>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</si>
  <si>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</si>
  <si>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</si>
  <si>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</si>
  <si>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</si>
  <si>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</si>
  <si>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</si>
  <si>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</si>
  <si>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</si>
  <si>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</si>
  <si>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</si>
  <si>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</si>
  <si>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</si>
  <si>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</si>
  <si>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</si>
  <si>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</si>
  <si>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</si>
  <si>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</si>
  <si>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</si>
  <si>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</si>
  <si>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</si>
  <si>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</si>
  <si>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</si>
  <si>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</si>
  <si>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</si>
  <si>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</si>
  <si>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</si>
  <si>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</si>
  <si>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</si>
  <si>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</si>
  <si>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</si>
  <si>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</si>
  <si>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</si>
  <si>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</si>
  <si>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</si>
  <si>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</si>
  <si>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</si>
  <si>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</si>
  <si>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</si>
  <si>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</si>
  <si>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</si>
  <si>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</si>
  <si>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</si>
  <si>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</si>
  <si>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</si>
  <si>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</si>
  <si>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</si>
  <si>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</si>
  <si>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</si>
  <si>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</si>
  <si>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</si>
  <si>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</si>
  <si>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</si>
  <si>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</si>
  <si>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</si>
  <si>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</si>
  <si>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</si>
  <si>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</si>
  <si>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</si>
  <si>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</si>
  <si>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</si>
  <si>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</si>
  <si>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</si>
  <si>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</si>
  <si>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</si>
  <si>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</si>
  <si>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</si>
  <si>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</si>
  <si>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</si>
  <si>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</si>
  <si>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</si>
  <si>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</si>
  <si>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</si>
  <si>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</si>
  <si>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</si>
  <si>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</si>
  <si>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</si>
  <si>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</si>
  <si>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</si>
  <si>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</si>
  <si>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</si>
  <si>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</si>
  <si>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</si>
  <si>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</si>
  <si>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</si>
  <si>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</si>
  <si>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</si>
  <si>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</si>
  <si>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</si>
  <si>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</si>
  <si>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</si>
  <si>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</si>
  <si>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</si>
  <si>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</si>
  <si>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</si>
  <si>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</si>
  <si>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</si>
  <si>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</si>
  <si>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</si>
  <si>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</si>
  <si>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</si>
  <si>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</si>
  <si>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</si>
  <si>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</si>
  <si>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</si>
  <si>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</si>
  <si>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</si>
  <si>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</si>
  <si>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</si>
  <si>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</si>
  <si>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</si>
  <si>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</si>
  <si>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</si>
  <si>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</si>
  <si>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</si>
  <si>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</si>
  <si>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</si>
  <si>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</si>
  <si>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</si>
  <si>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</si>
  <si>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</si>
  <si>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</si>
  <si>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</si>
  <si>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</si>
  <si>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</si>
  <si>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</si>
  <si>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</si>
  <si>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</si>
  <si>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</si>
  <si>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</si>
  <si>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</si>
  <si>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</si>
  <si>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</si>
  <si>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</si>
  <si>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</si>
  <si>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</si>
  <si>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</si>
  <si>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</si>
  <si>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</si>
  <si>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</si>
  <si>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</si>
  <si>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</si>
  <si>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</si>
  <si>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</si>
  <si>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</si>
  <si>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</si>
  <si>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</si>
  <si>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</si>
  <si>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</si>
  <si>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</si>
  <si>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</si>
  <si>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</si>
  <si>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</si>
  <si>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</si>
  <si>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</si>
  <si>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</si>
  <si>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</si>
  <si>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</si>
  <si>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</si>
  <si>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</si>
  <si>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</si>
  <si>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</si>
  <si>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</si>
  <si>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</si>
  <si>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</si>
  <si>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</si>
  <si>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</si>
  <si>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</si>
  <si>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</si>
  <si>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</si>
  <si>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</si>
  <si>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</si>
  <si>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</si>
  <si>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</si>
  <si>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</si>
  <si>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</si>
  <si>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</si>
  <si>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</si>
  <si>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</si>
  <si>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</si>
  <si>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</si>
  <si>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</si>
  <si>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</si>
  <si>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</si>
  <si>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</si>
  <si>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</si>
  <si>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</si>
  <si>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</si>
  <si>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Գ. Տոնոյան</t>
  </si>
  <si>
    <t>Կ. Մելիքսեթյան</t>
  </si>
  <si>
    <t>Դահլիճի վարձակալության գծով</t>
  </si>
  <si>
    <t>Դուրս գրվող գույքի վերագնահատման գծով</t>
  </si>
  <si>
    <t>Գազի պատասխանատուի անձնագիր</t>
  </si>
  <si>
    <t>Կրակմարիչների լիցքավորման գծով</t>
  </si>
  <si>
    <t>«Երևանի Ա. Գաբրիելյանի անվան արվեստի դպրոց» ՀՈԱԿ-ի</t>
  </si>
  <si>
    <t>3 amis</t>
  </si>
  <si>
    <t>9 amis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</si>
</sst>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1" fillId="0" borderId="18" xfId="45" applyFont="1" applyBorder="1" applyAlignment="1" applyProtection="1">
      <alignment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0" xfId="45" applyNumberFormat="1" applyFont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6" fontId="27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0" applyNumberFormat="1" applyFont="1" applyBorder="1" applyAlignment="1">
      <alignment horizontal="center" vertical="center"/>
    </xf>
    <xf numFmtId="166" fontId="28" fillId="0" borderId="10" xfId="0" applyNumberFormat="1" applyFont="1" applyBorder="1" applyAlignment="1">
      <alignment horizontal="center" vertical="center"/>
    </xf>
    <xf numFmtId="166" fontId="28" fillId="0" borderId="10" xfId="0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166" fontId="31" fillId="0" borderId="18" xfId="20" applyNumberFormat="1" applyFont="1" applyBorder="1" applyAlignment="1" applyProtection="1">
      <alignment horizontal="center" vertical="center"/>
      <protection locked="0"/>
    </xf>
    <xf numFmtId="166" fontId="27" fillId="0" borderId="18" xfId="20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5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28" fillId="0" borderId="12" xfId="19" applyFont="1" applyBorder="1" applyAlignment="1">
      <alignment horizontal="center" vertical="center"/>
    </xf>
    <xf numFmtId="0" fontId="63" fillId="0" borderId="12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MwA6ADUAOQAgAFAATQAAAAAAAAAAAAAAAAAAAAAAAAAAAAAAAAAAAAAAAAAAAAAAAAAAAAAAAAAAAAAAAAAAAAAAAAAAAAAAAAAAAAAAAAAAAAAAAAAAAAAAAAAAAAAAAAAAAAAAAADoBwQABAASAA8AO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TU5MzZaMCMGCSqGSIb3DQEJBDEWBBQpq/xH574J6a2B5vysOU502od4ODArBgsqhkiG9w0BCRACDDEcMBowGDAWBBRE5xMFRVajmd/v2Zzf5CvSbEm8HjANBgkqhkiG9w0BAQEFAASCAQAaBWTSyeJJ1AqEa6dd2DKVC2ZjkjynZyvbKshNOfXJpQrfY0eT6FM9XQno9zm89s+AYmi1vgyoiHEXyBPsH+qRT12b5vyoBWUhna/36bUiaPxxnQgIM7s73Q72BUvV/oYhgRn8sw+YV35NS2qvefRmKzuhZ3HQZVt7rg86NMHk9Mxkf6uSUO3lpz4c7p8Z09b1vgR/eFUWVxOg+mwfTtMk58ibfIx4Hvz45D9snJuGqxi+VjPctXLc+Vy8hgE37xqqb3v1D5COz22aTzQlMWyjKbjtOZSABNQl4p3LN1muBDq0tJJeA/6QO9cjG+y9jNhWHk3H/uIBQtfEfi8a+1O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MwA6ADUAOQAgAFAATQAAAAAAAAAAAAAAAAAAAAAAAAAAAAAAAAAAAAAAAAAAAAAAAAAAAAAAAAAAAAAAAAAAAAAAAAAAAAAAAAAAAAAAAAAAAAAAAAAAAAAAAAAAAAAAAAAAAAAAAADoBwQABAASAA8AO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TU5NDBaMCMGCSqGSIb3DQEJBDEWBBTwLTn37YlGyWa4CZ6kGFwN5En2GzArBgsqhkiG9w0BCRACDDEcMBowGDAWBBRE5xMFRVajmd/v2Zzf5CvSbEm8HjANBgkqhkiG9w0BAQEFAASCAQCxpzmum4gMEzjvcYs0AhGVFCVc26uJ4A71i5+kyzrXBC/1SJxyzM3PRA4yToQLfeV90e7IQ2jGFhUgorqN+D1lnpkMQFY7uzzvEO34t/fGkngldiQMOrywgFbZvFLXv13ksphzty1+x2mlFVnTfMpjqe2RhBFEzXc3IlkciUiAxQ8ptRwsgvr/EcFq1zB/vIpQaZnDXlUa42jK/96ipwiwKwjhuw56m4574XmYgLi6XYwpw8Sq/paS6bDNXvUM9QyByzWNSSpWBFZJ/IhTptkdzvzk8vD4NdPR8naWn1cFnRLe5M+0+2bdyzwLCcWOpf6gu6My6C3CEdAswncErJ2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77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5E3F7DC-1DB8-B0C6-318F-089E82CDBD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6350</xdr:colOff>
          <xdr:row>96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F115478-84CE-6706-E703-94729F915F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9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</v>
      </c>
      <c r="F1" s="36"/>
    </row>
    <row r="2" spans="1:15" s="6" customFormat="1">
      <c r="C2" s="36"/>
      <c r="D2" s="520" t="s">
        <v>37</v>
      </c>
      <c r="E2" s="520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3"/>
      <c r="C4" s="323"/>
      <c r="D4" s="520" t="s">
        <v>232</v>
      </c>
      <c r="E4" s="520"/>
    </row>
    <row r="5" spans="1:15" s="38" customFormat="1" ht="20.25" customHeight="1">
      <c r="B5" s="323"/>
      <c r="C5" s="520" t="s">
        <v>206</v>
      </c>
      <c r="D5" s="520"/>
      <c r="E5" s="520"/>
    </row>
    <row r="6" spans="1:15" ht="18.75" customHeight="1">
      <c r="A6" s="521" t="s">
        <v>38</v>
      </c>
      <c r="B6" s="521"/>
      <c r="C6" s="521"/>
      <c r="D6" s="521"/>
      <c r="E6" s="521"/>
      <c r="F6" s="39"/>
    </row>
    <row r="7" spans="1:15" ht="46.5" customHeight="1">
      <c r="A7" s="518" t="s">
        <v>295</v>
      </c>
      <c r="B7" s="518"/>
      <c r="C7" s="518"/>
      <c r="D7" s="518"/>
      <c r="E7" s="518"/>
      <c r="F7" s="61"/>
    </row>
    <row r="8" spans="1:15" ht="18.75" customHeight="1">
      <c r="A8" s="519" t="s">
        <v>234</v>
      </c>
      <c r="B8" s="519"/>
      <c r="C8" s="519"/>
      <c r="D8" s="519"/>
      <c r="E8" s="519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5"/>
      <c r="K9" s="2"/>
    </row>
    <row r="10" spans="1:15" ht="20.25">
      <c r="A10" s="44" t="s">
        <v>7</v>
      </c>
      <c r="B10" s="45" t="s">
        <v>119</v>
      </c>
      <c r="C10" s="46"/>
      <c r="D10" s="47"/>
      <c r="E10" s="306"/>
      <c r="F10" s="498"/>
      <c r="G10" s="499"/>
      <c r="H10" s="498"/>
    </row>
    <row r="11" spans="1:15" ht="22.15" customHeight="1">
      <c r="A11" s="96">
        <v>1</v>
      </c>
      <c r="B11" s="20" t="s">
        <v>112</v>
      </c>
      <c r="C11" s="48"/>
      <c r="D11" s="195">
        <f>+'Khmberi ev erekhaneri tiv'!L20</f>
        <v>87237.2</v>
      </c>
      <c r="E11" s="307"/>
      <c r="F11" s="52"/>
    </row>
    <row r="12" spans="1:15">
      <c r="A12" s="96">
        <f>+A11+1</f>
        <v>2</v>
      </c>
      <c r="B12" s="434" t="s">
        <v>196</v>
      </c>
      <c r="C12" s="48"/>
      <c r="D12" s="195">
        <v>1961</v>
      </c>
      <c r="E12" s="307"/>
      <c r="F12" s="2"/>
    </row>
    <row r="13" spans="1:15" ht="18" hidden="1" customHeight="1">
      <c r="A13" s="96">
        <v>3</v>
      </c>
      <c r="B13" s="242" t="s">
        <v>235</v>
      </c>
      <c r="C13" s="48"/>
      <c r="D13" s="197">
        <f>+Ashkhatavardz!L7</f>
        <v>0</v>
      </c>
      <c r="E13" s="307"/>
      <c r="F13" s="2"/>
    </row>
    <row r="14" spans="1:15" s="3" customFormat="1" ht="18.75" customHeight="1">
      <c r="A14" s="96">
        <v>3</v>
      </c>
      <c r="B14" s="20" t="s">
        <v>8</v>
      </c>
      <c r="C14" s="49"/>
      <c r="D14" s="195">
        <v>8300</v>
      </c>
      <c r="E14" s="307"/>
      <c r="F14" s="23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0.75" hidden="1" customHeight="1">
      <c r="A15" s="96">
        <f>+A14+1</f>
        <v>4</v>
      </c>
      <c r="B15" s="20" t="s">
        <v>59</v>
      </c>
      <c r="C15" s="49"/>
      <c r="D15" s="195">
        <f>+'Komunal '!M28</f>
        <v>0</v>
      </c>
      <c r="E15" s="307"/>
      <c r="F15" s="23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6">
        <f t="shared" ref="A16:A18" si="0">+A15+1</f>
        <v>5</v>
      </c>
      <c r="B16" s="20" t="s">
        <v>175</v>
      </c>
      <c r="C16" s="49"/>
      <c r="D16" s="195"/>
      <c r="E16" s="307"/>
      <c r="F16" s="23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6">
        <f t="shared" si="0"/>
        <v>6</v>
      </c>
      <c r="B17" s="20" t="s">
        <v>9</v>
      </c>
      <c r="C17" s="49"/>
      <c r="D17" s="195"/>
      <c r="E17" s="307"/>
      <c r="F17" s="23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6">
        <f t="shared" si="0"/>
        <v>7</v>
      </c>
      <c r="B18" s="20" t="s">
        <v>68</v>
      </c>
      <c r="C18" s="49"/>
      <c r="D18" s="195"/>
      <c r="E18" s="307"/>
      <c r="F18" s="23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6">
        <v>4</v>
      </c>
      <c r="B19" s="20" t="s">
        <v>117</v>
      </c>
      <c r="C19" s="49"/>
      <c r="D19" s="195">
        <f>+D20+D21</f>
        <v>2346.3000000000002</v>
      </c>
      <c r="E19" s="307"/>
      <c r="F19" s="232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75" customHeight="1">
      <c r="A20" s="95">
        <v>4.0999999999999996</v>
      </c>
      <c r="B20" s="18" t="s">
        <v>69</v>
      </c>
      <c r="C20" s="49"/>
      <c r="D20" s="196">
        <f>+D68</f>
        <v>2346.3000000000002</v>
      </c>
      <c r="E20" s="308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5">
        <f>+A20+0.1</f>
        <v>4.1999999999999993</v>
      </c>
      <c r="B21" s="18" t="s">
        <v>70</v>
      </c>
      <c r="C21" s="49"/>
      <c r="D21" s="436"/>
      <c r="E21" s="309"/>
      <c r="F21" s="54"/>
      <c r="G21" s="2"/>
      <c r="H21" s="2"/>
      <c r="I21" s="234"/>
      <c r="J21" s="2"/>
      <c r="K21" s="2"/>
      <c r="L21" s="2"/>
      <c r="M21" s="2"/>
      <c r="N21" s="2"/>
      <c r="O21" s="2"/>
    </row>
    <row r="22" spans="1:25" s="3" customFormat="1">
      <c r="A22" s="96">
        <f>+A19+1</f>
        <v>5</v>
      </c>
      <c r="B22" s="20" t="s">
        <v>10</v>
      </c>
      <c r="C22" s="49"/>
      <c r="D22" s="195">
        <v>40</v>
      </c>
      <c r="E22" s="307"/>
      <c r="F22" s="232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6">
        <f>+A22+1</f>
        <v>6</v>
      </c>
      <c r="B23" s="20" t="s">
        <v>277</v>
      </c>
      <c r="C23" s="49"/>
      <c r="D23" s="197">
        <f>+'Komunal '!N20</f>
        <v>1.8</v>
      </c>
      <c r="E23" s="307"/>
      <c r="F23" s="232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6">
        <f>+A23+1</f>
        <v>7</v>
      </c>
      <c r="B24" s="19" t="s">
        <v>209</v>
      </c>
      <c r="C24" s="240"/>
      <c r="D24" s="195"/>
      <c r="E24" s="307"/>
      <c r="F24" s="304"/>
    </row>
    <row r="25" spans="1:25" s="2" customFormat="1">
      <c r="A25" s="96"/>
      <c r="B25" s="19"/>
      <c r="C25" s="240"/>
      <c r="D25" s="195"/>
      <c r="E25" s="307"/>
    </row>
    <row r="26" spans="1:25" ht="24" customHeight="1">
      <c r="A26" s="44"/>
      <c r="B26" s="15" t="s">
        <v>25</v>
      </c>
      <c r="C26" s="46"/>
      <c r="D26" s="225">
        <f>SUM(D11:D19,D22:D25)</f>
        <v>99886.3</v>
      </c>
      <c r="E26" s="310"/>
    </row>
    <row r="27" spans="1:25" ht="13.5" customHeight="1">
      <c r="A27" s="37"/>
      <c r="B27" s="44"/>
      <c r="C27" s="48"/>
      <c r="D27" s="197"/>
      <c r="E27" s="197"/>
    </row>
    <row r="28" spans="1:25" ht="24.75" customHeight="1">
      <c r="A28" s="44" t="s">
        <v>11</v>
      </c>
      <c r="B28" s="50" t="s">
        <v>120</v>
      </c>
      <c r="C28" s="47"/>
      <c r="D28" s="226"/>
      <c r="E28" s="22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6">
        <v>1</v>
      </c>
      <c r="B29" s="19" t="s">
        <v>268</v>
      </c>
      <c r="C29" s="49"/>
      <c r="D29" s="197">
        <f>+Ashkhatavardz!N9-'Dramakan hosqer'!F86</f>
        <v>94613.799999999988</v>
      </c>
      <c r="E29" s="307"/>
      <c r="F29" s="232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5">
        <f t="shared" ref="A30:A31" si="1">+A29+0.1</f>
        <v>1.1000000000000001</v>
      </c>
      <c r="B30" s="134" t="s">
        <v>113</v>
      </c>
      <c r="C30" s="49"/>
      <c r="D30" s="196">
        <f>+Ashkhatavardz!I7</f>
        <v>6474</v>
      </c>
      <c r="E30" s="308"/>
      <c r="F30" s="219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 customHeight="1">
      <c r="A31" s="95">
        <f t="shared" si="1"/>
        <v>1.2000000000000002</v>
      </c>
      <c r="B31" s="133" t="s">
        <v>237</v>
      </c>
      <c r="C31" s="49"/>
      <c r="D31" s="196">
        <f>+Ashkhatavardz!M7</f>
        <v>0</v>
      </c>
      <c r="E31" s="30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 customHeight="1">
      <c r="A32" s="95">
        <f>+A31+0.1</f>
        <v>1.3000000000000003</v>
      </c>
      <c r="B32" s="133" t="s">
        <v>238</v>
      </c>
      <c r="C32" s="49"/>
      <c r="D32" s="196">
        <f>+Ashkhatavardz!L7</f>
        <v>0</v>
      </c>
      <c r="E32" s="30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6">
        <f>+A29+1</f>
        <v>2</v>
      </c>
      <c r="B33" s="20" t="s">
        <v>13</v>
      </c>
      <c r="C33" s="49"/>
      <c r="D33" s="195">
        <f>+'Komunal '!F20</f>
        <v>605.70000000000005</v>
      </c>
      <c r="E33" s="307"/>
      <c r="F33" s="23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6">
        <f>+A33+1</f>
        <v>3</v>
      </c>
      <c r="B34" s="20" t="s">
        <v>12</v>
      </c>
      <c r="C34" s="49"/>
      <c r="D34" s="195">
        <f>+'Komunal '!J20</f>
        <v>395.9</v>
      </c>
      <c r="E34" s="307"/>
      <c r="F34" s="23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6">
        <f t="shared" ref="A35:A38" si="2">+A34+1</f>
        <v>4</v>
      </c>
      <c r="B35" s="20" t="s">
        <v>14</v>
      </c>
      <c r="C35" s="49"/>
      <c r="D35" s="195">
        <f>+'Komunal '!O20</f>
        <v>47.5</v>
      </c>
      <c r="E35" s="307"/>
      <c r="F35" s="23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6">
        <f t="shared" si="2"/>
        <v>5</v>
      </c>
      <c r="B36" s="20" t="s">
        <v>15</v>
      </c>
      <c r="C36" s="49"/>
      <c r="D36" s="195">
        <v>36.6</v>
      </c>
      <c r="E36" s="307"/>
      <c r="F36" s="23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6">
        <f t="shared" si="2"/>
        <v>6</v>
      </c>
      <c r="B37" s="20" t="s">
        <v>16</v>
      </c>
      <c r="C37" s="49"/>
      <c r="D37" s="195">
        <v>60</v>
      </c>
      <c r="E37" s="307"/>
      <c r="F37" s="23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6">
        <f t="shared" si="2"/>
        <v>7</v>
      </c>
      <c r="B38" s="20" t="s">
        <v>267</v>
      </c>
      <c r="C38" s="49"/>
      <c r="D38" s="195">
        <f>SUM(D39:D41)</f>
        <v>240.2</v>
      </c>
      <c r="E38" s="307"/>
      <c r="F38" s="23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5">
        <f t="shared" ref="A39:A41" si="3">+A38+0.1</f>
        <v>7.1</v>
      </c>
      <c r="B39" s="18" t="s">
        <v>17</v>
      </c>
      <c r="C39" s="49"/>
      <c r="D39" s="196">
        <v>115.2</v>
      </c>
      <c r="E39" s="309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5">
        <f t="shared" si="3"/>
        <v>7.1999999999999993</v>
      </c>
      <c r="B40" s="18" t="s">
        <v>18</v>
      </c>
      <c r="C40" s="49"/>
      <c r="D40" s="196">
        <v>5</v>
      </c>
      <c r="E40" s="309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2" customHeight="1">
      <c r="A41" s="95">
        <f t="shared" si="3"/>
        <v>7.2999999999999989</v>
      </c>
      <c r="B41" s="18" t="s">
        <v>19</v>
      </c>
      <c r="C41" s="49"/>
      <c r="D41" s="196">
        <v>120</v>
      </c>
      <c r="E41" s="309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t="0.75" hidden="1" customHeight="1">
      <c r="A42" s="96">
        <f>+A38+1</f>
        <v>8</v>
      </c>
      <c r="B42" s="20" t="s">
        <v>20</v>
      </c>
      <c r="C42" s="49"/>
      <c r="D42" s="195"/>
      <c r="E42" s="307"/>
      <c r="F42" s="23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6">
        <v>8</v>
      </c>
      <c r="B43" s="20" t="s">
        <v>26</v>
      </c>
      <c r="C43" s="49"/>
      <c r="D43" s="195">
        <v>370</v>
      </c>
      <c r="E43" s="307"/>
      <c r="F43" s="23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6">
        <f t="shared" ref="A44:A66" si="4">+A43+1</f>
        <v>9</v>
      </c>
      <c r="B44" s="20" t="s">
        <v>21</v>
      </c>
      <c r="C44" s="49"/>
      <c r="D44" s="195">
        <v>200</v>
      </c>
      <c r="E44" s="307"/>
      <c r="F44" s="23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t="15.75" customHeight="1">
      <c r="A45" s="96">
        <f t="shared" si="4"/>
        <v>10</v>
      </c>
      <c r="B45" s="20" t="s">
        <v>71</v>
      </c>
      <c r="C45" s="49"/>
      <c r="D45" s="195">
        <v>50</v>
      </c>
      <c r="E45" s="307"/>
      <c r="F45" s="23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6">
        <f t="shared" si="4"/>
        <v>11</v>
      </c>
      <c r="B46" s="20" t="s">
        <v>45</v>
      </c>
      <c r="C46" s="49"/>
      <c r="D46" s="195"/>
      <c r="E46" s="307"/>
      <c r="F46" s="23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6">
        <v>11</v>
      </c>
      <c r="B47" s="20" t="s">
        <v>114</v>
      </c>
      <c r="C47" s="49"/>
      <c r="D47" s="195">
        <v>20</v>
      </c>
      <c r="E47" s="307"/>
      <c r="F47" s="23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6">
        <f t="shared" si="4"/>
        <v>12</v>
      </c>
      <c r="B48" s="20" t="s">
        <v>115</v>
      </c>
      <c r="C48" s="49"/>
      <c r="D48" s="195">
        <v>80</v>
      </c>
      <c r="E48" s="307"/>
      <c r="F48" s="23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6">
        <f t="shared" si="4"/>
        <v>13</v>
      </c>
      <c r="B49" s="20" t="s">
        <v>22</v>
      </c>
      <c r="C49" s="49"/>
      <c r="D49" s="195"/>
      <c r="E49" s="307"/>
      <c r="F49" s="23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16.5" customHeight="1">
      <c r="A50" s="96">
        <v>13</v>
      </c>
      <c r="B50" s="20" t="s">
        <v>23</v>
      </c>
      <c r="C50" s="49"/>
      <c r="D50" s="195">
        <v>45</v>
      </c>
      <c r="E50" s="307"/>
      <c r="F50" s="23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0.75" hidden="1" customHeight="1">
      <c r="A51" s="96">
        <f t="shared" si="4"/>
        <v>14</v>
      </c>
      <c r="B51" s="20" t="s">
        <v>63</v>
      </c>
      <c r="C51" s="49"/>
      <c r="D51" s="195"/>
      <c r="E51" s="307"/>
      <c r="F51" s="23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6">
        <f t="shared" si="4"/>
        <v>15</v>
      </c>
      <c r="B52" s="20" t="s">
        <v>50</v>
      </c>
      <c r="C52" s="49"/>
      <c r="D52" s="195">
        <f>+'Komunal '!M28</f>
        <v>0</v>
      </c>
      <c r="E52" s="307"/>
      <c r="F52" s="23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6">
        <v>14</v>
      </c>
      <c r="B53" s="20" t="s">
        <v>42</v>
      </c>
      <c r="C53" s="49"/>
      <c r="D53" s="195">
        <v>105</v>
      </c>
      <c r="E53" s="307"/>
      <c r="F53" s="23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f t="shared" si="4"/>
        <v>15</v>
      </c>
      <c r="B54" s="20" t="s">
        <v>72</v>
      </c>
      <c r="C54" s="49"/>
      <c r="D54" s="195">
        <v>40</v>
      </c>
      <c r="E54" s="307"/>
      <c r="F54" s="23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f t="shared" si="4"/>
        <v>16</v>
      </c>
      <c r="B55" s="20" t="s">
        <v>73</v>
      </c>
      <c r="C55" s="49"/>
      <c r="D55" s="195">
        <v>117</v>
      </c>
      <c r="E55" s="307"/>
      <c r="F55" s="23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t="16.5" customHeight="1">
      <c r="A56" s="96">
        <f t="shared" si="4"/>
        <v>17</v>
      </c>
      <c r="B56" s="20" t="s">
        <v>43</v>
      </c>
      <c r="C56" s="49"/>
      <c r="D56" s="195">
        <v>6</v>
      </c>
      <c r="E56" s="307"/>
      <c r="F56" s="23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6">
        <f t="shared" si="4"/>
        <v>18</v>
      </c>
      <c r="B57" s="20" t="s">
        <v>116</v>
      </c>
      <c r="C57" s="49"/>
      <c r="D57" s="195"/>
      <c r="E57" s="307"/>
      <c r="F57" s="23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6">
        <f t="shared" si="4"/>
        <v>19</v>
      </c>
      <c r="B58" s="20" t="s">
        <v>44</v>
      </c>
      <c r="C58" s="49"/>
      <c r="D58" s="195"/>
      <c r="E58" s="307"/>
      <c r="F58" s="23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6">
        <f t="shared" si="4"/>
        <v>20</v>
      </c>
      <c r="B59" s="20" t="s">
        <v>60</v>
      </c>
      <c r="C59" s="49"/>
      <c r="D59" s="195"/>
      <c r="E59" s="307"/>
      <c r="F59" s="232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6">
        <v>18</v>
      </c>
      <c r="B60" s="20" t="s">
        <v>177</v>
      </c>
      <c r="C60" s="49"/>
      <c r="D60" s="195">
        <v>50</v>
      </c>
      <c r="E60" s="307"/>
      <c r="F60" s="232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6">
        <f t="shared" si="4"/>
        <v>19</v>
      </c>
      <c r="B61" s="19" t="s">
        <v>270</v>
      </c>
      <c r="C61" s="49"/>
      <c r="D61" s="195">
        <v>50</v>
      </c>
      <c r="E61" s="307"/>
      <c r="F61" s="232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6">
        <f t="shared" si="4"/>
        <v>20</v>
      </c>
      <c r="B62" s="19" t="s">
        <v>291</v>
      </c>
      <c r="C62" s="240"/>
      <c r="D62" s="195">
        <v>250</v>
      </c>
      <c r="E62" s="307"/>
      <c r="F62" s="304"/>
    </row>
    <row r="63" spans="1:15" s="2" customFormat="1">
      <c r="A63" s="96">
        <v>21</v>
      </c>
      <c r="B63" s="19" t="s">
        <v>292</v>
      </c>
      <c r="C63" s="240"/>
      <c r="D63" s="195">
        <v>50</v>
      </c>
      <c r="E63" s="307"/>
      <c r="F63" s="304"/>
    </row>
    <row r="64" spans="1:15" s="2" customFormat="1">
      <c r="A64" s="96">
        <v>22</v>
      </c>
      <c r="B64" s="19" t="s">
        <v>293</v>
      </c>
      <c r="C64" s="240"/>
      <c r="D64" s="195">
        <v>36</v>
      </c>
      <c r="E64" s="307"/>
      <c r="F64" s="304"/>
    </row>
    <row r="65" spans="1:16" s="2" customFormat="1" ht="15.75" customHeight="1">
      <c r="A65" s="96">
        <v>23</v>
      </c>
      <c r="B65" s="19" t="s">
        <v>294</v>
      </c>
      <c r="C65" s="240"/>
      <c r="D65" s="195">
        <v>64</v>
      </c>
      <c r="E65" s="307"/>
      <c r="F65" s="304"/>
    </row>
    <row r="66" spans="1:16" s="2" customFormat="1" ht="0.75" hidden="1" customHeight="1">
      <c r="A66" s="96">
        <f t="shared" si="4"/>
        <v>24</v>
      </c>
      <c r="B66" s="19" t="s">
        <v>208</v>
      </c>
      <c r="C66" s="240"/>
      <c r="D66" s="195"/>
      <c r="E66" s="307"/>
      <c r="F66" s="304"/>
    </row>
    <row r="67" spans="1:16" s="3" customFormat="1">
      <c r="A67" s="96">
        <v>24</v>
      </c>
      <c r="B67" s="20" t="s">
        <v>24</v>
      </c>
      <c r="C67" s="49"/>
      <c r="D67" s="195">
        <v>2353.6</v>
      </c>
      <c r="E67" s="307"/>
      <c r="F67" s="232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t="13.5">
      <c r="A68" s="95">
        <f>+A67+0.1</f>
        <v>24.1</v>
      </c>
      <c r="B68" s="1" t="s">
        <v>74</v>
      </c>
      <c r="C68" s="49"/>
      <c r="D68" s="196">
        <v>2346.3000000000002</v>
      </c>
      <c r="E68" s="309"/>
      <c r="F68" s="17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t="17.25" hidden="1" customHeight="1">
      <c r="A69" s="96">
        <f>+A67+1</f>
        <v>25</v>
      </c>
      <c r="B69" s="20" t="s">
        <v>75</v>
      </c>
      <c r="C69" s="49"/>
      <c r="D69" s="195"/>
      <c r="E69" s="307"/>
      <c r="F69" s="232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t="17.25" hidden="1" customHeight="1">
      <c r="A70" s="96">
        <f>+A69+1</f>
        <v>26</v>
      </c>
      <c r="B70" s="20" t="s">
        <v>64</v>
      </c>
      <c r="C70" s="49"/>
      <c r="D70" s="96"/>
      <c r="E70" s="307"/>
      <c r="F70" s="232"/>
      <c r="G70" s="2"/>
      <c r="H70" s="2"/>
      <c r="I70" s="2"/>
      <c r="J70" s="2"/>
      <c r="K70" s="2"/>
      <c r="L70" s="2"/>
      <c r="M70" s="2"/>
      <c r="N70" s="2"/>
      <c r="O70" s="2"/>
    </row>
    <row r="71" spans="1:16">
      <c r="A71" s="51"/>
      <c r="B71" s="52" t="s">
        <v>27</v>
      </c>
      <c r="C71" s="46"/>
      <c r="D71" s="222">
        <f>SUM(D29,D33:D38,D42:D67,D69:D70)</f>
        <v>99886.299999999988</v>
      </c>
      <c r="E71" s="311"/>
      <c r="F71" s="222">
        <f>+D26-D71</f>
        <v>0</v>
      </c>
    </row>
    <row r="72" spans="1:16" ht="12.75" customHeight="1">
      <c r="B72" s="53"/>
      <c r="C72" s="8"/>
    </row>
    <row r="73" spans="1:16" s="6" customFormat="1" ht="17.25" hidden="1" customHeight="1">
      <c r="B73" s="460" t="s">
        <v>2</v>
      </c>
      <c r="C73" s="65"/>
      <c r="D73" s="312" t="s">
        <v>289</v>
      </c>
    </row>
    <row r="74" spans="1:16" s="6" customFormat="1" ht="12" hidden="1" customHeight="1">
      <c r="B74" s="461"/>
      <c r="D74" s="462" t="s">
        <v>90</v>
      </c>
      <c r="E74" s="463"/>
    </row>
    <row r="75" spans="1:16" s="6" customFormat="1" ht="18.75" hidden="1" customHeight="1">
      <c r="B75" s="460" t="s">
        <v>6</v>
      </c>
      <c r="C75" s="65"/>
      <c r="D75" s="312" t="s">
        <v>290</v>
      </c>
    </row>
    <row r="76" spans="1:16" s="6" customFormat="1" ht="14.25" hidden="1" customHeight="1">
      <c r="D76" s="462" t="s">
        <v>90</v>
      </c>
      <c r="E76" s="463"/>
    </row>
    <row r="77" spans="1:16" s="6" customFormat="1" hidden="1">
      <c r="B77" s="78" t="s">
        <v>169</v>
      </c>
      <c r="D77" s="38"/>
      <c r="E77" s="38"/>
    </row>
    <row r="78" spans="1:16" s="464" customFormat="1" ht="117" customHeight="1">
      <c r="B78" s="465" t="s">
        <v>197</v>
      </c>
      <c r="C78" s="459"/>
      <c r="D78" s="466" t="s">
        <v>231</v>
      </c>
      <c r="E78" s="467"/>
    </row>
    <row r="79" spans="1:16" ht="19.5" customHeight="1">
      <c r="B79" s="205"/>
      <c r="C79" s="68"/>
      <c r="E79" s="7"/>
      <c r="F79" s="37"/>
      <c r="P79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77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9"/>
  <sheetViews>
    <sheetView tabSelected="1" view="pageBreakPreview" topLeftCell="A62" zoomScaleSheetLayoutView="100" workbookViewId="0">
      <selection activeCell="C97" sqref="C97:D97"/>
    </sheetView>
  </sheetViews>
  <sheetFormatPr defaultColWidth="9.140625" defaultRowHeight="13.5"/>
  <cols>
    <col min="1" max="1" width="5.28515625" style="71" customWidth="1"/>
    <col min="2" max="2" width="48.85546875" style="278" customWidth="1"/>
    <col min="3" max="4" width="19" style="71" customWidth="1"/>
    <col min="5" max="5" width="17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4"/>
      <c r="B1" s="325"/>
      <c r="C1" s="322"/>
      <c r="D1" s="322"/>
      <c r="E1" s="322"/>
      <c r="F1" s="239" t="s">
        <v>168</v>
      </c>
      <c r="G1" s="321">
        <f>+'Ekamut-caxs'!E1+1</f>
        <v>2</v>
      </c>
      <c r="H1" s="93"/>
      <c r="L1" s="38"/>
    </row>
    <row r="2" spans="1:15" s="65" customFormat="1" ht="17.25">
      <c r="A2" s="324"/>
      <c r="B2" s="326"/>
      <c r="C2" s="324"/>
      <c r="D2" s="324"/>
      <c r="E2" s="523" t="s">
        <v>233</v>
      </c>
      <c r="F2" s="523"/>
      <c r="G2" s="523"/>
      <c r="H2" s="93"/>
      <c r="L2" s="38"/>
    </row>
    <row r="3" spans="1:15" s="65" customFormat="1" ht="17.25">
      <c r="A3" s="324"/>
      <c r="B3" s="326"/>
      <c r="C3" s="324"/>
      <c r="D3" s="324"/>
      <c r="E3" s="523" t="s">
        <v>205</v>
      </c>
      <c r="F3" s="523"/>
      <c r="G3" s="523"/>
      <c r="H3" s="93"/>
      <c r="L3" s="38"/>
    </row>
    <row r="4" spans="1:15" s="65" customFormat="1" ht="26.25" customHeight="1">
      <c r="A4" s="324"/>
      <c r="B4" s="326"/>
      <c r="C4" s="324"/>
      <c r="D4" s="324"/>
      <c r="E4" s="524" t="str">
        <f>+'Ekamut-caxs'!D4</f>
        <v xml:space="preserve">_____. _____. 2024թ. </v>
      </c>
      <c r="F4" s="524"/>
      <c r="G4" s="524"/>
      <c r="H4" s="93"/>
      <c r="L4" s="38"/>
    </row>
    <row r="5" spans="1:15" s="65" customFormat="1" ht="24.75" customHeight="1">
      <c r="A5" s="324"/>
      <c r="B5" s="326"/>
      <c r="C5" s="324"/>
      <c r="D5" s="324"/>
      <c r="E5" s="524" t="str">
        <f>+'Ekamut-caxs'!C5</f>
        <v xml:space="preserve">հ. __________- Ա որոշմամբ </v>
      </c>
      <c r="F5" s="524"/>
      <c r="G5" s="524"/>
      <c r="H5" s="93"/>
      <c r="L5" s="38"/>
    </row>
    <row r="6" spans="1:15" s="64" customFormat="1" ht="18" customHeight="1">
      <c r="A6" s="528" t="s">
        <v>38</v>
      </c>
      <c r="B6" s="528"/>
      <c r="C6" s="528"/>
      <c r="D6" s="528"/>
      <c r="E6" s="528"/>
      <c r="F6" s="528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8" t="str">
        <f>+'Ekamut-caxs'!A7:D7</f>
        <v>«Երևանի Ա. Գաբրիելյանի անվան արվեստի դպրոց» ՀՈԱԿ-ի</v>
      </c>
      <c r="B7" s="518"/>
      <c r="C7" s="518"/>
      <c r="D7" s="518"/>
      <c r="E7" s="518"/>
      <c r="F7" s="518"/>
      <c r="G7" s="290"/>
      <c r="H7" s="300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9" t="s">
        <v>236</v>
      </c>
      <c r="B8" s="519"/>
      <c r="C8" s="519"/>
      <c r="D8" s="519"/>
      <c r="E8" s="519"/>
      <c r="F8" s="519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7" t="s">
        <v>3</v>
      </c>
      <c r="B11" s="270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3"/>
      <c r="H11" s="93"/>
      <c r="I11" s="78"/>
      <c r="J11" s="78"/>
      <c r="K11" s="78"/>
      <c r="L11" s="221"/>
      <c r="M11" s="78"/>
      <c r="N11" s="78"/>
      <c r="O11" s="78"/>
    </row>
    <row r="12" spans="1:15" s="64" customFormat="1" ht="34.5">
      <c r="A12" s="11" t="s">
        <v>7</v>
      </c>
      <c r="B12" s="12" t="s">
        <v>29</v>
      </c>
      <c r="C12" s="210">
        <f>+F12</f>
        <v>1020.4999999999854</v>
      </c>
      <c r="D12" s="210">
        <f>+F12</f>
        <v>1020.4999999999854</v>
      </c>
      <c r="E12" s="210">
        <f>+F12</f>
        <v>1020.4999999999854</v>
      </c>
      <c r="F12" s="210">
        <f>+'Dramakani hamematakan'!D6</f>
        <v>1020.4999999999854</v>
      </c>
      <c r="G12" s="314"/>
      <c r="H12" s="301"/>
      <c r="I12" s="500" t="str">
        <f>IF((D12-C12)&lt;0, (0),"")</f>
        <v/>
      </c>
      <c r="J12" s="500" t="str">
        <f t="shared" ref="I12:K26" si="0">IF((E12-D12)&lt;0, (0),"")</f>
        <v/>
      </c>
      <c r="K12" s="500" t="str">
        <f>IF((F12-E12)&lt;0, (0),"")</f>
        <v/>
      </c>
      <c r="L12" s="195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0">
        <f t="shared" ref="C13:E13" si="1">SUM(C14:C25)</f>
        <v>19169.199999999997</v>
      </c>
      <c r="D13" s="210">
        <f t="shared" si="1"/>
        <v>42424.399999999994</v>
      </c>
      <c r="E13" s="210">
        <f t="shared" si="1"/>
        <v>64222</v>
      </c>
      <c r="F13" s="210">
        <f>SUM(F14:F25)</f>
        <v>97606.8</v>
      </c>
      <c r="G13" s="315"/>
      <c r="H13" s="93"/>
      <c r="I13" s="500" t="str">
        <f t="shared" si="0"/>
        <v/>
      </c>
      <c r="J13" s="500" t="str">
        <f>IF((E13-D13)&lt;0, (0),"")</f>
        <v/>
      </c>
      <c r="K13" s="500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3">
        <v>16200.3</v>
      </c>
      <c r="D14" s="263">
        <v>36450.699999999997</v>
      </c>
      <c r="E14" s="263">
        <v>56701.1</v>
      </c>
      <c r="F14" s="208">
        <f>+'Ekamut-caxs'!D11</f>
        <v>87237.2</v>
      </c>
      <c r="G14" s="316"/>
      <c r="H14" s="93"/>
      <c r="I14" s="500" t="str">
        <f t="shared" si="0"/>
        <v/>
      </c>
      <c r="J14" s="500" t="str">
        <f t="shared" si="0"/>
        <v/>
      </c>
      <c r="K14" s="500" t="str">
        <f t="shared" si="0"/>
        <v/>
      </c>
      <c r="L14" s="38"/>
      <c r="M14" s="65"/>
      <c r="N14" s="65"/>
      <c r="O14" s="65"/>
    </row>
    <row r="15" spans="1:15" s="64" customFormat="1" ht="33.75" customHeight="1">
      <c r="A15" s="57">
        <f t="shared" ref="A15:A25" si="2">+A14+1</f>
        <v>2</v>
      </c>
      <c r="B15" s="243" t="str">
        <f>+'Ekamut-caxs'!B12</f>
        <v>Սուբսիդիա՝ ազգային, լարային և փողային նվագարանների ուսուցման գծով</v>
      </c>
      <c r="C15" s="207">
        <v>404.3</v>
      </c>
      <c r="D15" s="207">
        <v>910.1</v>
      </c>
      <c r="E15" s="207">
        <v>1617.3</v>
      </c>
      <c r="F15" s="208">
        <f>+'Ekamut-caxs'!D12</f>
        <v>1961</v>
      </c>
      <c r="G15" s="316"/>
      <c r="H15" s="258"/>
      <c r="I15" s="500" t="str">
        <f t="shared" si="0"/>
        <v/>
      </c>
      <c r="J15" s="500" t="str">
        <f t="shared" si="0"/>
        <v/>
      </c>
      <c r="K15" s="500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3" t="str">
        <f>+'Ekamut-caxs'!B13</f>
        <v>Կամավոր ատեստավորման գծով</v>
      </c>
      <c r="C16" s="207"/>
      <c r="D16" s="207"/>
      <c r="E16" s="207"/>
      <c r="F16" s="208">
        <f>+'Ekamut-caxs'!D13</f>
        <v>0</v>
      </c>
      <c r="G16" s="316"/>
      <c r="H16" s="258"/>
      <c r="I16" s="500"/>
      <c r="J16" s="500"/>
      <c r="K16" s="500"/>
      <c r="L16" s="38"/>
      <c r="M16" s="65"/>
      <c r="N16" s="65"/>
      <c r="O16" s="65"/>
    </row>
    <row r="17" spans="1:15" s="64" customFormat="1" ht="16.5" customHeight="1">
      <c r="A17" s="57">
        <v>3</v>
      </c>
      <c r="B17" s="216" t="str">
        <f>+'Ekamut-caxs'!B14</f>
        <v xml:space="preserve">Վճարովի ծառայություններից </v>
      </c>
      <c r="C17" s="263">
        <v>2490</v>
      </c>
      <c r="D17" s="263">
        <v>4980</v>
      </c>
      <c r="E17" s="263">
        <v>5810</v>
      </c>
      <c r="F17" s="208">
        <f>+'Ekamut-caxs'!D14</f>
        <v>8300</v>
      </c>
      <c r="G17" s="316"/>
      <c r="H17" s="258"/>
      <c r="I17" s="500" t="str">
        <f t="shared" si="0"/>
        <v/>
      </c>
      <c r="J17" s="500" t="str">
        <f t="shared" si="0"/>
        <v/>
      </c>
      <c r="K17" s="500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4</v>
      </c>
      <c r="B18" s="216" t="str">
        <f>+'Ekamut-caxs'!B15</f>
        <v>Սպասարկման և կոմունալ համավճարներից</v>
      </c>
      <c r="C18" s="263"/>
      <c r="D18" s="263"/>
      <c r="E18" s="263"/>
      <c r="F18" s="208">
        <f>+'Ekamut-caxs'!D15</f>
        <v>0</v>
      </c>
      <c r="G18" s="317"/>
      <c r="H18" s="261"/>
      <c r="I18" s="500" t="str">
        <f t="shared" si="0"/>
        <v/>
      </c>
      <c r="J18" s="500" t="str">
        <f t="shared" si="0"/>
        <v/>
      </c>
      <c r="K18" s="500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216" t="str">
        <f>+'Ekamut-caxs'!B16</f>
        <v>Միջոցառումների կազմակերպումից</v>
      </c>
      <c r="C19" s="263"/>
      <c r="D19" s="263"/>
      <c r="E19" s="263"/>
      <c r="F19" s="208">
        <f>+'Ekamut-caxs'!D16</f>
        <v>0</v>
      </c>
      <c r="G19" s="316"/>
      <c r="H19" s="302"/>
      <c r="I19" s="500" t="str">
        <f t="shared" si="0"/>
        <v/>
      </c>
      <c r="J19" s="500" t="str">
        <f t="shared" si="0"/>
        <v/>
      </c>
      <c r="K19" s="500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216" t="str">
        <f>+'Ekamut-caxs'!B17</f>
        <v>Ֆինանսական օգնությունից</v>
      </c>
      <c r="C20" s="263"/>
      <c r="D20" s="263"/>
      <c r="E20" s="263"/>
      <c r="F20" s="208">
        <f>+'Ekamut-caxs'!D17</f>
        <v>0</v>
      </c>
      <c r="G20" s="316"/>
      <c r="H20" s="261"/>
      <c r="I20" s="500" t="str">
        <f t="shared" si="0"/>
        <v/>
      </c>
      <c r="J20" s="500" t="str">
        <f t="shared" si="0"/>
        <v/>
      </c>
      <c r="K20" s="500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216" t="str">
        <f>+'Ekamut-caxs'!B18</f>
        <v>Չփոխանակվող գործարքներից (դրամաշնորհից)</v>
      </c>
      <c r="C21" s="263"/>
      <c r="D21" s="263"/>
      <c r="E21" s="263"/>
      <c r="F21" s="208">
        <f>+'Ekamut-caxs'!D18</f>
        <v>0</v>
      </c>
      <c r="G21" s="317"/>
      <c r="H21" s="302"/>
      <c r="I21" s="500" t="str">
        <f t="shared" si="0"/>
        <v/>
      </c>
      <c r="J21" s="500" t="str">
        <f t="shared" si="0"/>
        <v/>
      </c>
      <c r="K21" s="500" t="str">
        <f t="shared" si="0"/>
        <v/>
      </c>
      <c r="L21" s="38"/>
      <c r="M21" s="65"/>
      <c r="N21" s="65"/>
      <c r="O21" s="65"/>
    </row>
    <row r="22" spans="1:15" s="64" customFormat="1" ht="17.25">
      <c r="A22" s="57">
        <v>4</v>
      </c>
      <c r="B22" s="271" t="s">
        <v>30</v>
      </c>
      <c r="C22" s="263">
        <v>68.599999999999994</v>
      </c>
      <c r="D22" s="263">
        <v>68.599999999999994</v>
      </c>
      <c r="E22" s="263">
        <v>68.599999999999994</v>
      </c>
      <c r="F22" s="207">
        <v>68.599999999999994</v>
      </c>
      <c r="G22" s="317"/>
      <c r="H22" s="302"/>
      <c r="I22" s="500" t="str">
        <f t="shared" si="0"/>
        <v/>
      </c>
      <c r="J22" s="500" t="str">
        <f t="shared" si="0"/>
        <v/>
      </c>
      <c r="K22" s="500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f t="shared" si="2"/>
        <v>5</v>
      </c>
      <c r="B23" s="271" t="str">
        <f>+'Ekamut-caxs'!B22</f>
        <v>Բանկի տոկոսից</v>
      </c>
      <c r="C23" s="263">
        <v>6</v>
      </c>
      <c r="D23" s="263">
        <v>15</v>
      </c>
      <c r="E23" s="263">
        <v>25</v>
      </c>
      <c r="F23" s="208">
        <f>+'Ekamut-caxs'!D22</f>
        <v>40</v>
      </c>
      <c r="G23" s="316"/>
      <c r="H23" s="302"/>
      <c r="I23" s="500" t="str">
        <f t="shared" si="0"/>
        <v/>
      </c>
      <c r="J23" s="500" t="str">
        <f t="shared" si="0"/>
        <v/>
      </c>
      <c r="K23" s="500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6</v>
      </c>
      <c r="B24" s="273" t="s">
        <v>269</v>
      </c>
      <c r="C24" s="263"/>
      <c r="D24" s="263"/>
      <c r="E24" s="263"/>
      <c r="F24" s="208">
        <f>+'Ekamut-caxs'!D24</f>
        <v>0</v>
      </c>
      <c r="G24" s="318"/>
      <c r="H24" s="526"/>
      <c r="I24" s="501" t="str">
        <f t="shared" si="0"/>
        <v/>
      </c>
      <c r="J24" s="501" t="str">
        <f t="shared" si="0"/>
        <v/>
      </c>
      <c r="K24" s="501" t="str">
        <f t="shared" si="0"/>
        <v/>
      </c>
      <c r="L24" s="38"/>
    </row>
    <row r="25" spans="1:15" s="65" customFormat="1" ht="17.25" hidden="1">
      <c r="A25" s="57">
        <f t="shared" si="2"/>
        <v>7</v>
      </c>
      <c r="B25" s="273">
        <f>+'Ekamut-caxs'!B25</f>
        <v>0</v>
      </c>
      <c r="C25" s="263"/>
      <c r="D25" s="263"/>
      <c r="E25" s="263"/>
      <c r="F25" s="208">
        <f>+'Ekamut-caxs'!D25</f>
        <v>0</v>
      </c>
      <c r="G25" s="318"/>
      <c r="H25" s="526"/>
      <c r="I25" s="501" t="str">
        <f t="shared" si="0"/>
        <v/>
      </c>
      <c r="J25" s="501" t="str">
        <f t="shared" si="0"/>
        <v/>
      </c>
      <c r="K25" s="501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0">
        <f>+C27+C72+C85</f>
        <v>16505.949999999997</v>
      </c>
      <c r="D26" s="210">
        <f>+D27+D72+D85</f>
        <v>40973.300000000003</v>
      </c>
      <c r="E26" s="210">
        <f>+E27+E72+E85</f>
        <v>65151.9</v>
      </c>
      <c r="F26" s="210">
        <f>+F27+F72+F85</f>
        <v>98619.999999999985</v>
      </c>
      <c r="G26" s="315"/>
      <c r="H26" s="259"/>
      <c r="I26" s="500" t="str">
        <f t="shared" si="0"/>
        <v/>
      </c>
      <c r="J26" s="500" t="str">
        <f t="shared" si="0"/>
        <v/>
      </c>
      <c r="K26" s="500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0">
        <f>SUM(C28,C32:C37,C41:C66,C70:C71)</f>
        <v>16505.949999999997</v>
      </c>
      <c r="D27" s="210">
        <f>SUM(D28,D32:D37,D41:D66,D70:D71)</f>
        <v>40973.300000000003</v>
      </c>
      <c r="E27" s="210">
        <f>SUM(E28,E32:E37,E41:E66,E70:E71)</f>
        <v>65151.9</v>
      </c>
      <c r="F27" s="210">
        <f>SUM(F28,F32:F37,F41:F66,F70:F71)</f>
        <v>97550.89999999998</v>
      </c>
      <c r="G27" s="315"/>
      <c r="H27" s="261"/>
      <c r="I27" s="500" t="str">
        <f t="shared" ref="I27:K87" si="3">IF((D27-C27)&lt;0, (0),"")</f>
        <v/>
      </c>
      <c r="J27" s="500" t="str">
        <f t="shared" si="3"/>
        <v/>
      </c>
      <c r="K27" s="500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7" t="str">
        <f>+'Ekamut-caxs'!B29</f>
        <v>Աշխատավարձի գծով, այդ թվում՝</v>
      </c>
      <c r="C28" s="263">
        <v>15769</v>
      </c>
      <c r="D28" s="263">
        <v>39422.400000000001</v>
      </c>
      <c r="E28" s="263">
        <v>63075.9</v>
      </c>
      <c r="F28" s="208">
        <f>+'Ekamut-caxs'!D29</f>
        <v>94613.799999999988</v>
      </c>
      <c r="G28" s="316"/>
      <c r="H28" s="260"/>
      <c r="I28" s="500" t="str">
        <f t="shared" si="3"/>
        <v/>
      </c>
      <c r="J28" s="500" t="str">
        <f t="shared" si="3"/>
        <v/>
      </c>
      <c r="K28" s="500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2" t="str">
        <f>+'Ekamut-caxs'!B30</f>
        <v>վճարովի ծառայության գծով</v>
      </c>
      <c r="C29" s="201">
        <v>1618.5</v>
      </c>
      <c r="D29" s="201">
        <v>3237</v>
      </c>
      <c r="E29" s="201">
        <v>4855.5</v>
      </c>
      <c r="F29" s="502">
        <f>+'Ekamut-caxs'!D30</f>
        <v>6474</v>
      </c>
      <c r="G29" s="319"/>
      <c r="H29" s="259"/>
      <c r="I29" s="500" t="str">
        <f t="shared" si="3"/>
        <v/>
      </c>
      <c r="J29" s="500" t="str">
        <f t="shared" si="3"/>
        <v/>
      </c>
      <c r="K29" s="500" t="str">
        <f t="shared" si="3"/>
        <v/>
      </c>
      <c r="L29" s="358"/>
      <c r="M29" s="73"/>
      <c r="N29" s="73"/>
      <c r="O29" s="73"/>
    </row>
    <row r="30" spans="1:15" s="74" customFormat="1" ht="12.75" hidden="1" customHeight="1">
      <c r="A30" s="25">
        <f>+A29+0.1</f>
        <v>1.2000000000000002</v>
      </c>
      <c r="B30" s="298" t="str">
        <f>+'Ekamut-caxs'!B31</f>
        <v>պարգևատրման գծով</v>
      </c>
      <c r="C30" s="201"/>
      <c r="D30" s="201"/>
      <c r="E30" s="201"/>
      <c r="F30" s="502">
        <f>+'Ekamut-caxs'!D31</f>
        <v>0</v>
      </c>
      <c r="G30" s="319"/>
      <c r="H30" s="260"/>
      <c r="I30" s="500" t="str">
        <f t="shared" si="3"/>
        <v/>
      </c>
      <c r="J30" s="500" t="str">
        <f t="shared" si="3"/>
        <v/>
      </c>
      <c r="K30" s="500" t="str">
        <f t="shared" si="3"/>
        <v/>
      </c>
      <c r="L30" s="358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298" t="s">
        <v>238</v>
      </c>
      <c r="C31" s="201"/>
      <c r="D31" s="201"/>
      <c r="E31" s="201"/>
      <c r="F31" s="502">
        <f>+'Ekamut-caxs'!D32</f>
        <v>0</v>
      </c>
      <c r="G31" s="319"/>
      <c r="H31" s="260"/>
      <c r="I31" s="500"/>
      <c r="J31" s="500"/>
      <c r="K31" s="500"/>
      <c r="L31" s="358"/>
      <c r="M31" s="73"/>
      <c r="N31" s="73"/>
      <c r="O31" s="73"/>
    </row>
    <row r="32" spans="1:15" s="85" customFormat="1" ht="17.25">
      <c r="A32" s="57">
        <f>+A28+1</f>
        <v>2</v>
      </c>
      <c r="B32" s="216" t="str">
        <f>+'Ekamut-caxs'!B33</f>
        <v>Ջեռուցման գծով</v>
      </c>
      <c r="C32" s="263">
        <v>200</v>
      </c>
      <c r="D32" s="263">
        <v>200</v>
      </c>
      <c r="E32" s="263">
        <v>200</v>
      </c>
      <c r="F32" s="208">
        <f>+'Ekamut-caxs'!D33</f>
        <v>605.70000000000005</v>
      </c>
      <c r="G32" s="316"/>
      <c r="H32" s="299"/>
      <c r="I32" s="500" t="str">
        <f t="shared" si="3"/>
        <v/>
      </c>
      <c r="J32" s="500" t="str">
        <f t="shared" si="3"/>
        <v/>
      </c>
      <c r="K32" s="500" t="str">
        <f t="shared" si="3"/>
        <v/>
      </c>
      <c r="L32" s="359"/>
      <c r="M32" s="84"/>
      <c r="N32" s="84"/>
      <c r="O32" s="84"/>
    </row>
    <row r="33" spans="1:15" s="85" customFormat="1" ht="17.25">
      <c r="A33" s="57">
        <f>+A32+1</f>
        <v>3</v>
      </c>
      <c r="B33" s="216" t="str">
        <f>+'Ekamut-caxs'!B34</f>
        <v>Էլեկտրաէներգիայի գծով</v>
      </c>
      <c r="C33" s="263">
        <v>90</v>
      </c>
      <c r="D33" s="263">
        <v>180</v>
      </c>
      <c r="E33" s="263">
        <v>270</v>
      </c>
      <c r="F33" s="208">
        <f>+'Ekamut-caxs'!D34</f>
        <v>395.9</v>
      </c>
      <c r="G33" s="316"/>
      <c r="H33" s="299"/>
      <c r="I33" s="500" t="str">
        <f t="shared" si="3"/>
        <v/>
      </c>
      <c r="J33" s="500" t="str">
        <f t="shared" si="3"/>
        <v/>
      </c>
      <c r="K33" s="500" t="str">
        <f t="shared" si="3"/>
        <v/>
      </c>
      <c r="L33" s="359"/>
      <c r="M33" s="84"/>
      <c r="N33" s="84"/>
      <c r="O33" s="84"/>
    </row>
    <row r="34" spans="1:15" s="85" customFormat="1" ht="17.25">
      <c r="A34" s="57">
        <f>+A33+1</f>
        <v>4</v>
      </c>
      <c r="B34" s="216" t="str">
        <f>+'Ekamut-caxs'!B35</f>
        <v>Ջրմուղ-կոյուղու գծով</v>
      </c>
      <c r="C34" s="263">
        <v>15</v>
      </c>
      <c r="D34" s="263">
        <v>25</v>
      </c>
      <c r="E34" s="263">
        <v>35</v>
      </c>
      <c r="F34" s="208">
        <f>+'Komunal '!M20</f>
        <v>45.7</v>
      </c>
      <c r="G34" s="316"/>
      <c r="H34" s="299"/>
      <c r="I34" s="500" t="str">
        <f t="shared" si="3"/>
        <v/>
      </c>
      <c r="J34" s="500" t="str">
        <f t="shared" si="3"/>
        <v/>
      </c>
      <c r="K34" s="500" t="str">
        <f t="shared" si="3"/>
        <v/>
      </c>
      <c r="L34" s="359"/>
      <c r="M34" s="84"/>
      <c r="N34" s="84"/>
      <c r="O34" s="84"/>
    </row>
    <row r="35" spans="1:15" s="85" customFormat="1" ht="17.25">
      <c r="A35" s="57">
        <f>+A34+1</f>
        <v>5</v>
      </c>
      <c r="B35" s="216" t="str">
        <f>+'Ekamut-caxs'!B36</f>
        <v>Աղբահանության գծով</v>
      </c>
      <c r="C35" s="263">
        <v>9.15</v>
      </c>
      <c r="D35" s="263">
        <v>18.3</v>
      </c>
      <c r="E35" s="263">
        <v>27.6</v>
      </c>
      <c r="F35" s="208">
        <f>+'Ekamut-caxs'!D36</f>
        <v>36.6</v>
      </c>
      <c r="G35" s="316"/>
      <c r="H35" s="299"/>
      <c r="I35" s="500" t="str">
        <f t="shared" si="3"/>
        <v/>
      </c>
      <c r="J35" s="500" t="str">
        <f t="shared" si="3"/>
        <v/>
      </c>
      <c r="K35" s="500" t="str">
        <f t="shared" si="3"/>
        <v/>
      </c>
      <c r="L35" s="359"/>
      <c r="M35" s="84"/>
      <c r="N35" s="84"/>
      <c r="O35" s="84"/>
    </row>
    <row r="36" spans="1:15" s="85" customFormat="1" ht="17.25">
      <c r="A36" s="57">
        <f>+A35+1</f>
        <v>6</v>
      </c>
      <c r="B36" s="216" t="str">
        <f>+'Ekamut-caxs'!B37</f>
        <v>Ախտաբանության գծով</v>
      </c>
      <c r="C36" s="263">
        <v>15</v>
      </c>
      <c r="D36" s="263">
        <v>30</v>
      </c>
      <c r="E36" s="263">
        <v>45</v>
      </c>
      <c r="F36" s="208">
        <f>+'Ekamut-caxs'!D37</f>
        <v>60</v>
      </c>
      <c r="G36" s="316"/>
      <c r="H36" s="299"/>
      <c r="I36" s="500" t="str">
        <f t="shared" si="3"/>
        <v/>
      </c>
      <c r="J36" s="500" t="str">
        <f t="shared" si="3"/>
        <v/>
      </c>
      <c r="K36" s="500" t="str">
        <f t="shared" si="3"/>
        <v/>
      </c>
      <c r="L36" s="359"/>
      <c r="M36" s="84"/>
      <c r="N36" s="84"/>
      <c r="O36" s="84"/>
    </row>
    <row r="37" spans="1:15" s="85" customFormat="1" ht="17.25">
      <c r="A37" s="57">
        <f>+A36+1</f>
        <v>7</v>
      </c>
      <c r="B37" s="216" t="str">
        <f>+'Ekamut-caxs'!B38</f>
        <v>Կապի գծով, որից`</v>
      </c>
      <c r="C37" s="208">
        <f t="shared" ref="C37:E37" si="4">SUM(C38:C40)</f>
        <v>59.8</v>
      </c>
      <c r="D37" s="208">
        <f t="shared" si="4"/>
        <v>120.6</v>
      </c>
      <c r="E37" s="208">
        <f t="shared" si="4"/>
        <v>180.4</v>
      </c>
      <c r="F37" s="208">
        <f>SUM(F38:F40)</f>
        <v>240.2</v>
      </c>
      <c r="G37" s="316"/>
      <c r="H37" s="299"/>
      <c r="I37" s="500" t="str">
        <f t="shared" si="3"/>
        <v/>
      </c>
      <c r="J37" s="500" t="str">
        <f t="shared" si="3"/>
        <v/>
      </c>
      <c r="K37" s="500" t="str">
        <f t="shared" si="3"/>
        <v/>
      </c>
      <c r="L37" s="359"/>
      <c r="M37" s="84"/>
      <c r="N37" s="84"/>
      <c r="O37" s="84"/>
    </row>
    <row r="38" spans="1:15">
      <c r="A38" s="25">
        <f t="shared" ref="A38:A40" si="5">+A37+0.1</f>
        <v>7.1</v>
      </c>
      <c r="B38" s="272" t="str">
        <f>+'Ekamut-caxs'!B39</f>
        <v>բաժանորդային վճար</v>
      </c>
      <c r="C38" s="201">
        <v>28.8</v>
      </c>
      <c r="D38" s="201">
        <v>57.6</v>
      </c>
      <c r="E38" s="201">
        <v>86.4</v>
      </c>
      <c r="F38" s="502">
        <f>+'Ekamut-caxs'!D39</f>
        <v>115.2</v>
      </c>
      <c r="G38" s="319"/>
      <c r="H38" s="261"/>
      <c r="I38" s="500" t="str">
        <f t="shared" si="3"/>
        <v/>
      </c>
      <c r="J38" s="500" t="str">
        <f t="shared" si="3"/>
        <v/>
      </c>
      <c r="K38" s="500" t="str">
        <f t="shared" si="3"/>
        <v/>
      </c>
    </row>
    <row r="39" spans="1:15">
      <c r="A39" s="25">
        <f t="shared" si="5"/>
        <v>7.1999999999999993</v>
      </c>
      <c r="B39" s="272" t="str">
        <f>+'Ekamut-caxs'!B40</f>
        <v>րոպեավճար</v>
      </c>
      <c r="C39" s="201">
        <v>1</v>
      </c>
      <c r="D39" s="201">
        <v>3</v>
      </c>
      <c r="E39" s="201">
        <v>4</v>
      </c>
      <c r="F39" s="502">
        <f>+'Ekamut-caxs'!D40</f>
        <v>5</v>
      </c>
      <c r="G39" s="319"/>
      <c r="H39" s="261"/>
      <c r="I39" s="500" t="str">
        <f t="shared" si="3"/>
        <v/>
      </c>
      <c r="J39" s="500" t="str">
        <f t="shared" si="3"/>
        <v/>
      </c>
      <c r="K39" s="500" t="str">
        <f t="shared" si="3"/>
        <v/>
      </c>
    </row>
    <row r="40" spans="1:15">
      <c r="A40" s="25">
        <f t="shared" si="5"/>
        <v>7.2999999999999989</v>
      </c>
      <c r="B40" s="272" t="str">
        <f>+'Ekamut-caxs'!B41</f>
        <v>ինտերնետ կապ</v>
      </c>
      <c r="C40" s="201">
        <v>30</v>
      </c>
      <c r="D40" s="201">
        <v>60</v>
      </c>
      <c r="E40" s="201">
        <v>90</v>
      </c>
      <c r="F40" s="502">
        <f>+'Ekamut-caxs'!D41</f>
        <v>120</v>
      </c>
      <c r="G40" s="319"/>
      <c r="H40" s="261"/>
      <c r="I40" s="500" t="str">
        <f t="shared" si="3"/>
        <v/>
      </c>
      <c r="J40" s="500" t="str">
        <f t="shared" si="3"/>
        <v/>
      </c>
      <c r="K40" s="500" t="str">
        <f t="shared" si="3"/>
        <v/>
      </c>
    </row>
    <row r="41" spans="1:15" s="85" customFormat="1" ht="17.25" hidden="1">
      <c r="A41" s="57">
        <f>+A37+1</f>
        <v>8</v>
      </c>
      <c r="B41" s="216" t="str">
        <f>+'Ekamut-caxs'!B42</f>
        <v>Բանկային ծառայության գծով</v>
      </c>
      <c r="C41" s="263"/>
      <c r="D41" s="263"/>
      <c r="E41" s="263"/>
      <c r="F41" s="208">
        <f>+'Ekamut-caxs'!D42</f>
        <v>0</v>
      </c>
      <c r="G41" s="316"/>
      <c r="H41" s="299"/>
      <c r="I41" s="500" t="str">
        <f t="shared" si="3"/>
        <v/>
      </c>
      <c r="J41" s="500" t="str">
        <f t="shared" si="3"/>
        <v/>
      </c>
      <c r="K41" s="500" t="str">
        <f t="shared" si="3"/>
        <v/>
      </c>
      <c r="L41" s="359"/>
      <c r="M41" s="84"/>
      <c r="N41" s="84"/>
      <c r="O41" s="84"/>
    </row>
    <row r="42" spans="1:15" s="85" customFormat="1" ht="17.25">
      <c r="A42" s="57">
        <v>8</v>
      </c>
      <c r="B42" s="216" t="str">
        <f>+'Ekamut-caxs'!B43</f>
        <v>Տնտեսական ապրանքների գծով</v>
      </c>
      <c r="C42" s="263">
        <v>125</v>
      </c>
      <c r="D42" s="263">
        <v>250</v>
      </c>
      <c r="E42" s="263">
        <v>300</v>
      </c>
      <c r="F42" s="208">
        <f>+'Ekamut-caxs'!D43</f>
        <v>370</v>
      </c>
      <c r="G42" s="316"/>
      <c r="H42" s="299"/>
      <c r="I42" s="500" t="str">
        <f t="shared" si="3"/>
        <v/>
      </c>
      <c r="J42" s="500" t="str">
        <f t="shared" si="3"/>
        <v/>
      </c>
      <c r="K42" s="500" t="str">
        <f t="shared" si="3"/>
        <v/>
      </c>
      <c r="L42" s="359"/>
      <c r="M42" s="84"/>
      <c r="N42" s="84"/>
      <c r="O42" s="84"/>
    </row>
    <row r="43" spans="1:15" s="85" customFormat="1" ht="17.25">
      <c r="A43" s="57">
        <f>+A42+1</f>
        <v>9</v>
      </c>
      <c r="B43" s="216" t="str">
        <f>+'Ekamut-caxs'!B44</f>
        <v>Գրասենյակային ապրանքների գծով</v>
      </c>
      <c r="C43" s="263">
        <v>75</v>
      </c>
      <c r="D43" s="263">
        <v>150</v>
      </c>
      <c r="E43" s="263">
        <v>170</v>
      </c>
      <c r="F43" s="208">
        <f>+'Ekamut-caxs'!D44</f>
        <v>200</v>
      </c>
      <c r="G43" s="316"/>
      <c r="H43" s="299"/>
      <c r="I43" s="500" t="str">
        <f t="shared" si="3"/>
        <v/>
      </c>
      <c r="J43" s="500" t="str">
        <f t="shared" si="3"/>
        <v/>
      </c>
      <c r="K43" s="500" t="str">
        <f t="shared" si="3"/>
        <v/>
      </c>
      <c r="L43" s="359"/>
      <c r="M43" s="84"/>
      <c r="N43" s="84"/>
      <c r="O43" s="84"/>
    </row>
    <row r="44" spans="1:15" s="85" customFormat="1" ht="34.5">
      <c r="A44" s="57">
        <f t="shared" ref="A44:A71" si="6">+A43+1</f>
        <v>10</v>
      </c>
      <c r="B44" s="216" t="str">
        <f>+'Ekamut-caxs'!B45</f>
        <v>Փոքրարժեք կամ արագամաշ առարկաների գծով</v>
      </c>
      <c r="C44" s="263">
        <v>40</v>
      </c>
      <c r="D44" s="263">
        <v>40</v>
      </c>
      <c r="E44" s="263">
        <v>50</v>
      </c>
      <c r="F44" s="208">
        <f>+'Ekamut-caxs'!D45</f>
        <v>50</v>
      </c>
      <c r="G44" s="316"/>
      <c r="H44" s="299"/>
      <c r="I44" s="500" t="str">
        <f t="shared" si="3"/>
        <v/>
      </c>
      <c r="J44" s="500" t="str">
        <f t="shared" si="3"/>
        <v/>
      </c>
      <c r="K44" s="500" t="str">
        <f t="shared" si="3"/>
        <v/>
      </c>
      <c r="L44" s="359"/>
      <c r="M44" s="84"/>
      <c r="N44" s="84"/>
      <c r="O44" s="84"/>
    </row>
    <row r="45" spans="1:15" s="85" customFormat="1" ht="17.25" hidden="1">
      <c r="A45" s="57">
        <f t="shared" si="6"/>
        <v>11</v>
      </c>
      <c r="B45" s="216" t="str">
        <f>+'Ekamut-caxs'!B46</f>
        <v>Ուսումնական նյութերի գծով</v>
      </c>
      <c r="C45" s="263"/>
      <c r="D45" s="263"/>
      <c r="E45" s="263"/>
      <c r="F45" s="208">
        <f>+'Ekamut-caxs'!D46</f>
        <v>0</v>
      </c>
      <c r="G45" s="316"/>
      <c r="H45" s="299"/>
      <c r="I45" s="500" t="str">
        <f t="shared" si="3"/>
        <v/>
      </c>
      <c r="J45" s="500" t="str">
        <f t="shared" si="3"/>
        <v/>
      </c>
      <c r="K45" s="500" t="str">
        <f t="shared" si="3"/>
        <v/>
      </c>
      <c r="L45" s="359"/>
      <c r="M45" s="84"/>
      <c r="N45" s="84"/>
      <c r="O45" s="84"/>
    </row>
    <row r="46" spans="1:15" s="85" customFormat="1" ht="17.25">
      <c r="A46" s="57">
        <v>11</v>
      </c>
      <c r="B46" s="216" t="str">
        <f>+'Ekamut-caxs'!B47</f>
        <v>Դեղորայքի գծով</v>
      </c>
      <c r="C46" s="263">
        <v>5</v>
      </c>
      <c r="D46" s="263">
        <v>10</v>
      </c>
      <c r="E46" s="263">
        <v>15</v>
      </c>
      <c r="F46" s="208">
        <f>+'Ekamut-caxs'!D47</f>
        <v>20</v>
      </c>
      <c r="G46" s="316"/>
      <c r="H46" s="299"/>
      <c r="I46" s="500" t="str">
        <f t="shared" si="3"/>
        <v/>
      </c>
      <c r="J46" s="500" t="str">
        <f t="shared" si="3"/>
        <v/>
      </c>
      <c r="K46" s="500" t="str">
        <f t="shared" si="3"/>
        <v/>
      </c>
      <c r="L46" s="359"/>
      <c r="M46" s="84"/>
      <c r="N46" s="84"/>
      <c r="O46" s="84"/>
    </row>
    <row r="47" spans="1:15" s="85" customFormat="1" ht="16.5" customHeight="1">
      <c r="A47" s="57">
        <f t="shared" si="6"/>
        <v>12</v>
      </c>
      <c r="B47" s="216" t="str">
        <f>+'Ekamut-caxs'!B48</f>
        <v>Բուժ.ծառայության գծով</v>
      </c>
      <c r="C47" s="263">
        <v>0</v>
      </c>
      <c r="D47" s="263">
        <v>0</v>
      </c>
      <c r="E47" s="263">
        <v>0</v>
      </c>
      <c r="F47" s="208">
        <f>+'Ekamut-caxs'!D48</f>
        <v>80</v>
      </c>
      <c r="G47" s="316"/>
      <c r="H47" s="299"/>
      <c r="I47" s="500" t="str">
        <f t="shared" si="3"/>
        <v/>
      </c>
      <c r="J47" s="500" t="str">
        <f t="shared" si="3"/>
        <v/>
      </c>
      <c r="K47" s="500" t="str">
        <f t="shared" si="3"/>
        <v/>
      </c>
      <c r="L47" s="359"/>
      <c r="M47" s="84"/>
      <c r="N47" s="84"/>
      <c r="O47" s="84"/>
    </row>
    <row r="48" spans="1:15" s="85" customFormat="1" ht="17.25" hidden="1">
      <c r="A48" s="57">
        <f t="shared" si="6"/>
        <v>13</v>
      </c>
      <c r="B48" s="216" t="str">
        <f>+'Ekamut-caxs'!B49</f>
        <v>Ընթացիկ վերանորոգման գծով</v>
      </c>
      <c r="C48" s="263"/>
      <c r="D48" s="263"/>
      <c r="E48" s="263"/>
      <c r="F48" s="208">
        <f>+'Ekamut-caxs'!D49</f>
        <v>0</v>
      </c>
      <c r="G48" s="316"/>
      <c r="H48" s="299"/>
      <c r="I48" s="500" t="str">
        <f t="shared" si="3"/>
        <v/>
      </c>
      <c r="J48" s="500" t="str">
        <f t="shared" si="3"/>
        <v/>
      </c>
      <c r="K48" s="500" t="str">
        <f t="shared" si="3"/>
        <v/>
      </c>
      <c r="L48" s="359"/>
      <c r="M48" s="84"/>
      <c r="N48" s="84"/>
      <c r="O48" s="84"/>
    </row>
    <row r="49" spans="1:15" s="85" customFormat="1" ht="34.5">
      <c r="A49" s="57">
        <v>13</v>
      </c>
      <c r="B49" s="216" t="str">
        <f>+'Ekamut-caxs'!B50</f>
        <v>Ջեռուցման համակարգի սպասարկման գծով</v>
      </c>
      <c r="C49" s="263">
        <v>0</v>
      </c>
      <c r="D49" s="263">
        <v>30</v>
      </c>
      <c r="E49" s="263">
        <v>30</v>
      </c>
      <c r="F49" s="208">
        <f>+'Ekamut-caxs'!D50</f>
        <v>45</v>
      </c>
      <c r="G49" s="316"/>
      <c r="H49" s="299"/>
      <c r="I49" s="500" t="str">
        <f t="shared" si="3"/>
        <v/>
      </c>
      <c r="J49" s="500" t="str">
        <f t="shared" si="3"/>
        <v/>
      </c>
      <c r="K49" s="500" t="str">
        <f t="shared" si="3"/>
        <v/>
      </c>
      <c r="L49" s="359"/>
      <c r="M49" s="84"/>
      <c r="N49" s="84"/>
      <c r="O49" s="84"/>
    </row>
    <row r="50" spans="1:15" s="85" customFormat="1" ht="17.25" hidden="1">
      <c r="A50" s="57">
        <f t="shared" si="6"/>
        <v>14</v>
      </c>
      <c r="B50" s="216" t="str">
        <f>+'Ekamut-caxs'!B51</f>
        <v>Կաթսայատան սպասարկման գծով</v>
      </c>
      <c r="C50" s="263"/>
      <c r="D50" s="263"/>
      <c r="E50" s="263"/>
      <c r="F50" s="208">
        <f>+'Ekamut-caxs'!D51</f>
        <v>0</v>
      </c>
      <c r="G50" s="316"/>
      <c r="H50" s="299"/>
      <c r="I50" s="500" t="str">
        <f t="shared" si="3"/>
        <v/>
      </c>
      <c r="J50" s="500" t="str">
        <f t="shared" si="3"/>
        <v/>
      </c>
      <c r="K50" s="500" t="str">
        <f t="shared" si="3"/>
        <v/>
      </c>
      <c r="L50" s="359"/>
      <c r="M50" s="84"/>
      <c r="N50" s="84"/>
      <c r="O50" s="84"/>
    </row>
    <row r="51" spans="1:15" s="85" customFormat="1" ht="34.5" hidden="1">
      <c r="A51" s="57">
        <f t="shared" si="6"/>
        <v>15</v>
      </c>
      <c r="B51" s="216" t="str">
        <f>+'Ekamut-caxs'!B52</f>
        <v>Սպասարկման և կոմունալ համավճարների գծով</v>
      </c>
      <c r="C51" s="263"/>
      <c r="D51" s="263"/>
      <c r="E51" s="263"/>
      <c r="F51" s="208">
        <f>+'Ekamut-caxs'!D52</f>
        <v>0</v>
      </c>
      <c r="G51" s="316"/>
      <c r="H51" s="299"/>
      <c r="I51" s="500" t="str">
        <f t="shared" si="3"/>
        <v/>
      </c>
      <c r="J51" s="500" t="str">
        <f t="shared" si="3"/>
        <v/>
      </c>
      <c r="K51" s="500" t="str">
        <f t="shared" si="3"/>
        <v/>
      </c>
      <c r="L51" s="359"/>
      <c r="M51" s="84"/>
      <c r="N51" s="84"/>
      <c r="O51" s="84"/>
    </row>
    <row r="52" spans="1:15" s="85" customFormat="1" ht="34.5">
      <c r="A52" s="57">
        <v>14</v>
      </c>
      <c r="B52" s="216" t="str">
        <f>+'Ekamut-caxs'!B53</f>
        <v>Գնումների համակարգողի ծառայության գծով</v>
      </c>
      <c r="C52" s="263">
        <v>30</v>
      </c>
      <c r="D52" s="263">
        <v>60</v>
      </c>
      <c r="E52" s="263">
        <v>90</v>
      </c>
      <c r="F52" s="208">
        <f>+'Ekamut-caxs'!D53</f>
        <v>105</v>
      </c>
      <c r="G52" s="316"/>
      <c r="H52" s="299"/>
      <c r="I52" s="500" t="str">
        <f t="shared" si="3"/>
        <v/>
      </c>
      <c r="J52" s="500" t="str">
        <f t="shared" si="3"/>
        <v/>
      </c>
      <c r="K52" s="500" t="str">
        <f t="shared" si="3"/>
        <v/>
      </c>
      <c r="L52" s="359"/>
      <c r="M52" s="84"/>
      <c r="N52" s="84"/>
      <c r="O52" s="84"/>
    </row>
    <row r="53" spans="1:15" s="85" customFormat="1" ht="34.5">
      <c r="A53" s="57">
        <f t="shared" si="6"/>
        <v>15</v>
      </c>
      <c r="B53" s="216" t="str">
        <f>+'Ekamut-caxs'!B54</f>
        <v>Համակարգիչների տեխնիկական սպասարկման գծով</v>
      </c>
      <c r="C53" s="263">
        <v>10</v>
      </c>
      <c r="D53" s="263">
        <v>20</v>
      </c>
      <c r="E53" s="263">
        <v>30</v>
      </c>
      <c r="F53" s="208">
        <f>+'Ekamut-caxs'!D54</f>
        <v>40</v>
      </c>
      <c r="G53" s="316"/>
      <c r="H53" s="299"/>
      <c r="I53" s="500" t="str">
        <f t="shared" si="3"/>
        <v/>
      </c>
      <c r="J53" s="500" t="str">
        <f t="shared" si="3"/>
        <v/>
      </c>
      <c r="K53" s="500" t="str">
        <f t="shared" si="3"/>
        <v/>
      </c>
      <c r="L53" s="359"/>
      <c r="M53" s="84"/>
      <c r="N53" s="84"/>
      <c r="O53" s="84"/>
    </row>
    <row r="54" spans="1:15" s="85" customFormat="1" ht="34.5">
      <c r="A54" s="57">
        <f t="shared" si="6"/>
        <v>16</v>
      </c>
      <c r="B54" s="216" t="str">
        <f>+'Ekamut-caxs'!B55</f>
        <v>Համակարգչային ծրագրի և կայքի սպասարկման գծով</v>
      </c>
      <c r="C54" s="263">
        <v>0</v>
      </c>
      <c r="D54" s="263">
        <v>0</v>
      </c>
      <c r="E54" s="263">
        <v>117</v>
      </c>
      <c r="F54" s="208">
        <f>+'Ekamut-caxs'!D55</f>
        <v>117</v>
      </c>
      <c r="G54" s="316"/>
      <c r="H54" s="299"/>
      <c r="I54" s="500" t="str">
        <f t="shared" si="3"/>
        <v/>
      </c>
      <c r="J54" s="500" t="str">
        <f t="shared" si="3"/>
        <v/>
      </c>
      <c r="K54" s="500" t="str">
        <f t="shared" si="3"/>
        <v/>
      </c>
      <c r="L54" s="359"/>
      <c r="M54" s="84"/>
      <c r="N54" s="84"/>
      <c r="O54" s="84"/>
    </row>
    <row r="55" spans="1:15" s="85" customFormat="1" ht="17.25">
      <c r="A55" s="57">
        <f t="shared" si="6"/>
        <v>17</v>
      </c>
      <c r="B55" s="216" t="str">
        <f>+'Ekamut-caxs'!B56</f>
        <v>էլ․ստորագրության գծով</v>
      </c>
      <c r="C55" s="263">
        <v>3</v>
      </c>
      <c r="D55" s="263">
        <v>3</v>
      </c>
      <c r="E55" s="263">
        <v>6</v>
      </c>
      <c r="F55" s="208">
        <f>+'Ekamut-caxs'!D56</f>
        <v>6</v>
      </c>
      <c r="G55" s="316"/>
      <c r="H55" s="299"/>
      <c r="I55" s="500" t="str">
        <f t="shared" si="3"/>
        <v/>
      </c>
      <c r="J55" s="500" t="str">
        <f t="shared" si="3"/>
        <v/>
      </c>
      <c r="K55" s="500" t="str">
        <f t="shared" si="3"/>
        <v/>
      </c>
      <c r="L55" s="359"/>
      <c r="M55" s="84"/>
      <c r="N55" s="84"/>
      <c r="O55" s="84"/>
    </row>
    <row r="56" spans="1:15" s="85" customFormat="1" ht="17.25" hidden="1">
      <c r="A56" s="57">
        <f t="shared" si="6"/>
        <v>18</v>
      </c>
      <c r="B56" s="216" t="str">
        <f>+'Ekamut-caxs'!B57</f>
        <v>Հայտարարության գծով</v>
      </c>
      <c r="C56" s="263"/>
      <c r="D56" s="263"/>
      <c r="E56" s="263"/>
      <c r="F56" s="208">
        <f>+'Ekamut-caxs'!D57</f>
        <v>0</v>
      </c>
      <c r="G56" s="316"/>
      <c r="H56" s="299"/>
      <c r="I56" s="500" t="str">
        <f t="shared" si="3"/>
        <v/>
      </c>
      <c r="J56" s="500" t="str">
        <f t="shared" si="3"/>
        <v/>
      </c>
      <c r="K56" s="500" t="str">
        <f t="shared" si="3"/>
        <v/>
      </c>
      <c r="L56" s="359"/>
      <c r="M56" s="84"/>
      <c r="N56" s="84"/>
      <c r="O56" s="84"/>
    </row>
    <row r="57" spans="1:15" s="85" customFormat="1" ht="17.25" hidden="1">
      <c r="A57" s="57">
        <f t="shared" si="6"/>
        <v>19</v>
      </c>
      <c r="B57" s="216" t="str">
        <f>+'Ekamut-caxs'!B58</f>
        <v>Բաժանորդագրության գծով</v>
      </c>
      <c r="C57" s="263"/>
      <c r="D57" s="263"/>
      <c r="E57" s="263"/>
      <c r="F57" s="208">
        <f>+'Ekamut-caxs'!D58</f>
        <v>0</v>
      </c>
      <c r="G57" s="316"/>
      <c r="H57" s="299"/>
      <c r="I57" s="500" t="str">
        <f t="shared" si="3"/>
        <v/>
      </c>
      <c r="J57" s="500" t="str">
        <f t="shared" si="3"/>
        <v/>
      </c>
      <c r="K57" s="500" t="str">
        <f t="shared" si="3"/>
        <v/>
      </c>
      <c r="L57" s="359"/>
      <c r="M57" s="84"/>
      <c r="N57" s="84"/>
      <c r="O57" s="84"/>
    </row>
    <row r="58" spans="1:15" s="85" customFormat="1" ht="17.25" hidden="1">
      <c r="A58" s="57">
        <f t="shared" si="6"/>
        <v>20</v>
      </c>
      <c r="B58" s="216" t="str">
        <f>+'Ekamut-caxs'!B59</f>
        <v>Վերապատրաստման գծով</v>
      </c>
      <c r="C58" s="263"/>
      <c r="D58" s="263"/>
      <c r="E58" s="263"/>
      <c r="F58" s="208">
        <f>+'Ekamut-caxs'!D59</f>
        <v>0</v>
      </c>
      <c r="G58" s="316"/>
      <c r="H58" s="299"/>
      <c r="I58" s="500" t="str">
        <f t="shared" si="3"/>
        <v/>
      </c>
      <c r="J58" s="500" t="str">
        <f t="shared" si="3"/>
        <v/>
      </c>
      <c r="K58" s="500" t="str">
        <f t="shared" si="3"/>
        <v/>
      </c>
      <c r="L58" s="359"/>
      <c r="M58" s="84"/>
      <c r="N58" s="84"/>
      <c r="O58" s="84"/>
    </row>
    <row r="59" spans="1:15" s="85" customFormat="1" ht="17.25">
      <c r="A59" s="57">
        <v>18</v>
      </c>
      <c r="B59" s="216" t="str">
        <f>+'Ekamut-caxs'!B60</f>
        <v>Միջոցառումների գծով</v>
      </c>
      <c r="C59" s="263">
        <v>15</v>
      </c>
      <c r="D59" s="263">
        <v>30</v>
      </c>
      <c r="E59" s="263">
        <v>40</v>
      </c>
      <c r="F59" s="208">
        <f>+'Ekamut-caxs'!D60</f>
        <v>50</v>
      </c>
      <c r="G59" s="316"/>
      <c r="H59" s="299"/>
      <c r="I59" s="500" t="str">
        <f t="shared" si="3"/>
        <v/>
      </c>
      <c r="J59" s="500" t="str">
        <f t="shared" si="3"/>
        <v/>
      </c>
      <c r="K59" s="500" t="str">
        <f t="shared" si="3"/>
        <v/>
      </c>
      <c r="L59" s="359"/>
      <c r="M59" s="84"/>
      <c r="N59" s="84"/>
      <c r="O59" s="84"/>
    </row>
    <row r="60" spans="1:15" s="85" customFormat="1" ht="17.25">
      <c r="A60" s="57">
        <f t="shared" si="6"/>
        <v>19</v>
      </c>
      <c r="B60" s="216" t="str">
        <f>+'Ekamut-caxs'!B61</f>
        <v>Տպագրական ծառայությունների գծով</v>
      </c>
      <c r="C60" s="263">
        <v>25</v>
      </c>
      <c r="D60" s="263">
        <v>50</v>
      </c>
      <c r="E60" s="263">
        <v>50</v>
      </c>
      <c r="F60" s="208">
        <v>50</v>
      </c>
      <c r="G60" s="316"/>
      <c r="H60" s="299"/>
      <c r="I60" s="500" t="str">
        <f t="shared" si="3"/>
        <v/>
      </c>
      <c r="J60" s="500" t="str">
        <f t="shared" si="3"/>
        <v/>
      </c>
      <c r="K60" s="500" t="str">
        <f t="shared" si="3"/>
        <v/>
      </c>
      <c r="L60" s="359"/>
      <c r="M60" s="84"/>
      <c r="N60" s="84"/>
      <c r="O60" s="84"/>
    </row>
    <row r="61" spans="1:15" s="84" customFormat="1" ht="17.25">
      <c r="A61" s="57">
        <f t="shared" si="6"/>
        <v>20</v>
      </c>
      <c r="B61" s="273" t="str">
        <f>+'Ekamut-caxs'!B62</f>
        <v>Դահլիճի վարձակալության գծով</v>
      </c>
      <c r="C61" s="263">
        <v>0</v>
      </c>
      <c r="D61" s="263">
        <v>250</v>
      </c>
      <c r="E61" s="263">
        <v>250</v>
      </c>
      <c r="F61" s="208">
        <f>+'Ekamut-caxs'!D62</f>
        <v>250</v>
      </c>
      <c r="G61" s="317"/>
      <c r="H61" s="259"/>
      <c r="I61" s="501"/>
      <c r="J61" s="501"/>
      <c r="K61" s="501"/>
      <c r="L61" s="359"/>
    </row>
    <row r="62" spans="1:15" s="84" customFormat="1" ht="17.25">
      <c r="A62" s="57">
        <v>21</v>
      </c>
      <c r="B62" s="506" t="s">
        <v>292</v>
      </c>
      <c r="C62" s="504">
        <v>0</v>
      </c>
      <c r="D62" s="263">
        <v>0</v>
      </c>
      <c r="E62" s="263">
        <v>50</v>
      </c>
      <c r="F62" s="208">
        <f>+'Ekamut-caxs'!D63</f>
        <v>50</v>
      </c>
      <c r="G62" s="317"/>
      <c r="H62" s="259"/>
      <c r="I62" s="501"/>
      <c r="J62" s="501"/>
      <c r="K62" s="501"/>
      <c r="L62" s="359"/>
    </row>
    <row r="63" spans="1:15" s="84" customFormat="1" ht="15.75" customHeight="1">
      <c r="A63" s="57">
        <v>22</v>
      </c>
      <c r="B63" s="506" t="s">
        <v>293</v>
      </c>
      <c r="C63" s="504">
        <v>0</v>
      </c>
      <c r="D63" s="263">
        <v>0</v>
      </c>
      <c r="E63" s="263">
        <v>36</v>
      </c>
      <c r="F63" s="208">
        <f>+'Ekamut-caxs'!D64</f>
        <v>36</v>
      </c>
      <c r="G63" s="317"/>
      <c r="H63" s="259"/>
      <c r="I63" s="501"/>
      <c r="J63" s="501"/>
      <c r="K63" s="501"/>
      <c r="L63" s="359"/>
    </row>
    <row r="64" spans="1:15" s="84" customFormat="1" ht="17.25">
      <c r="A64" s="57">
        <v>23</v>
      </c>
      <c r="B64" s="506" t="s">
        <v>294</v>
      </c>
      <c r="C64" s="504">
        <v>0</v>
      </c>
      <c r="D64" s="263">
        <v>64</v>
      </c>
      <c r="E64" s="263">
        <v>64</v>
      </c>
      <c r="F64" s="208">
        <f>+'Ekamut-caxs'!D65</f>
        <v>64</v>
      </c>
      <c r="G64" s="317"/>
      <c r="H64" s="259"/>
      <c r="I64" s="501" t="str">
        <f t="shared" si="3"/>
        <v/>
      </c>
      <c r="J64" s="501" t="str">
        <f t="shared" si="3"/>
        <v/>
      </c>
      <c r="K64" s="501" t="str">
        <f t="shared" si="3"/>
        <v/>
      </c>
      <c r="L64" s="359"/>
    </row>
    <row r="65" spans="1:15" s="84" customFormat="1" ht="17.25" hidden="1">
      <c r="A65" s="57">
        <f>+A64+1</f>
        <v>24</v>
      </c>
      <c r="B65" s="237" t="s">
        <v>208</v>
      </c>
      <c r="C65" s="263"/>
      <c r="D65" s="263"/>
      <c r="E65" s="263"/>
      <c r="F65" s="208">
        <f>+'Ekamut-caxs'!D66</f>
        <v>0</v>
      </c>
      <c r="G65" s="317"/>
      <c r="I65" s="501" t="str">
        <f t="shared" si="3"/>
        <v/>
      </c>
      <c r="J65" s="501" t="str">
        <f t="shared" si="3"/>
        <v/>
      </c>
      <c r="K65" s="501" t="str">
        <f t="shared" si="3"/>
        <v/>
      </c>
      <c r="L65" s="359"/>
    </row>
    <row r="66" spans="1:15" s="85" customFormat="1" ht="34.5" hidden="1">
      <c r="A66" s="57">
        <f t="shared" si="6"/>
        <v>25</v>
      </c>
      <c r="B66" s="216" t="s">
        <v>32</v>
      </c>
      <c r="C66" s="208">
        <f t="shared" ref="C66:E66" si="7">SUM(C67:C69)</f>
        <v>0</v>
      </c>
      <c r="D66" s="208">
        <f t="shared" si="7"/>
        <v>0</v>
      </c>
      <c r="E66" s="208">
        <f t="shared" si="7"/>
        <v>0</v>
      </c>
      <c r="F66" s="208">
        <f>SUM(F67:F69)</f>
        <v>0</v>
      </c>
      <c r="G66" s="316"/>
      <c r="H66" s="299"/>
      <c r="I66" s="500" t="str">
        <f t="shared" si="3"/>
        <v/>
      </c>
      <c r="J66" s="500" t="str">
        <f t="shared" si="3"/>
        <v/>
      </c>
      <c r="K66" s="500" t="str">
        <f t="shared" si="3"/>
        <v/>
      </c>
      <c r="L66" s="359"/>
      <c r="M66" s="84"/>
      <c r="N66" s="84"/>
      <c r="O66" s="84"/>
    </row>
    <row r="67" spans="1:15" hidden="1">
      <c r="A67" s="25">
        <f t="shared" ref="A67:A69" si="8">+A66+0.1</f>
        <v>25.1</v>
      </c>
      <c r="B67" s="275" t="s">
        <v>33</v>
      </c>
      <c r="C67" s="201"/>
      <c r="D67" s="201"/>
      <c r="E67" s="201"/>
      <c r="F67" s="201"/>
      <c r="G67" s="320"/>
      <c r="H67" s="261"/>
      <c r="I67" s="500" t="str">
        <f t="shared" si="3"/>
        <v/>
      </c>
      <c r="J67" s="500" t="str">
        <f t="shared" si="3"/>
        <v/>
      </c>
      <c r="K67" s="500" t="str">
        <f t="shared" si="3"/>
        <v/>
      </c>
    </row>
    <row r="68" spans="1:15" hidden="1">
      <c r="A68" s="25">
        <f t="shared" si="8"/>
        <v>25.200000000000003</v>
      </c>
      <c r="B68" s="275" t="s">
        <v>46</v>
      </c>
      <c r="C68" s="201"/>
      <c r="D68" s="201"/>
      <c r="E68" s="201"/>
      <c r="F68" s="201"/>
      <c r="G68" s="320"/>
      <c r="H68" s="261"/>
      <c r="I68" s="500" t="str">
        <f t="shared" si="3"/>
        <v/>
      </c>
      <c r="J68" s="500" t="str">
        <f t="shared" si="3"/>
        <v/>
      </c>
      <c r="K68" s="500" t="str">
        <f t="shared" si="3"/>
        <v/>
      </c>
    </row>
    <row r="69" spans="1:15" hidden="1">
      <c r="A69" s="25">
        <f t="shared" si="8"/>
        <v>25.300000000000004</v>
      </c>
      <c r="B69" s="275" t="s">
        <v>80</v>
      </c>
      <c r="C69" s="201"/>
      <c r="D69" s="201"/>
      <c r="E69" s="201"/>
      <c r="F69" s="502">
        <f>+'Ekamut-caxs'!D69</f>
        <v>0</v>
      </c>
      <c r="G69" s="320"/>
      <c r="H69" s="261"/>
      <c r="I69" s="500" t="str">
        <f t="shared" si="3"/>
        <v/>
      </c>
      <c r="J69" s="500" t="str">
        <f t="shared" si="3"/>
        <v/>
      </c>
      <c r="K69" s="500" t="str">
        <f t="shared" si="3"/>
        <v/>
      </c>
    </row>
    <row r="70" spans="1:15" s="85" customFormat="1" ht="16.5" customHeight="1">
      <c r="A70" s="57">
        <v>24</v>
      </c>
      <c r="B70" s="209" t="s">
        <v>34</v>
      </c>
      <c r="C70" s="208">
        <f>+'Deb. ev kreditor'!F58</f>
        <v>20</v>
      </c>
      <c r="D70" s="208">
        <f>+'Deb. ev kreditor'!F58</f>
        <v>20</v>
      </c>
      <c r="E70" s="208">
        <f>+'Deb. ev kreditor'!F58</f>
        <v>20</v>
      </c>
      <c r="F70" s="208">
        <f>+'Deb. ev kreditor'!F58</f>
        <v>20</v>
      </c>
      <c r="G70" s="316"/>
      <c r="H70" s="261"/>
      <c r="I70" s="500" t="str">
        <f t="shared" si="3"/>
        <v/>
      </c>
      <c r="J70" s="500" t="str">
        <f t="shared" si="3"/>
        <v/>
      </c>
      <c r="K70" s="500" t="str">
        <f t="shared" si="3"/>
        <v/>
      </c>
      <c r="L70" s="359"/>
      <c r="M70" s="84"/>
      <c r="N70" s="84"/>
      <c r="O70" s="84"/>
    </row>
    <row r="71" spans="1:15" s="85" customFormat="1" ht="17.25" hidden="1">
      <c r="A71" s="57">
        <f t="shared" si="6"/>
        <v>25</v>
      </c>
      <c r="B71" s="276" t="s">
        <v>81</v>
      </c>
      <c r="C71" s="263"/>
      <c r="D71" s="263"/>
      <c r="E71" s="263"/>
      <c r="F71" s="207"/>
      <c r="G71" s="435"/>
      <c r="H71" s="529"/>
      <c r="I71" s="500" t="str">
        <f t="shared" si="3"/>
        <v/>
      </c>
      <c r="J71" s="500" t="str">
        <f t="shared" si="3"/>
        <v/>
      </c>
      <c r="K71" s="500" t="str">
        <f t="shared" si="3"/>
        <v/>
      </c>
      <c r="L71" s="359"/>
      <c r="M71" s="84"/>
      <c r="N71" s="84"/>
      <c r="O71" s="84"/>
    </row>
    <row r="72" spans="1:15" s="69" customFormat="1" ht="17.25" hidden="1">
      <c r="A72" s="35" t="s">
        <v>53</v>
      </c>
      <c r="B72" s="72" t="s">
        <v>56</v>
      </c>
      <c r="C72" s="210">
        <f>C73+C81</f>
        <v>0</v>
      </c>
      <c r="D72" s="210">
        <f>D73+D81</f>
        <v>0</v>
      </c>
      <c r="E72" s="210">
        <f>E73+E81</f>
        <v>0</v>
      </c>
      <c r="F72" s="210">
        <f>F73+F81</f>
        <v>0</v>
      </c>
      <c r="G72" s="314"/>
      <c r="H72" s="529"/>
      <c r="I72" s="500" t="str">
        <f t="shared" si="3"/>
        <v/>
      </c>
      <c r="J72" s="500" t="str">
        <f t="shared" si="3"/>
        <v/>
      </c>
      <c r="K72" s="500" t="str">
        <f t="shared" si="3"/>
        <v/>
      </c>
      <c r="L72" s="360"/>
      <c r="M72" s="68"/>
      <c r="N72" s="68"/>
      <c r="O72" s="68"/>
    </row>
    <row r="73" spans="1:15" s="85" customFormat="1" ht="34.5" hidden="1">
      <c r="A73" s="438">
        <v>1</v>
      </c>
      <c r="B73" s="286" t="s">
        <v>85</v>
      </c>
      <c r="C73" s="210">
        <f t="shared" ref="C73:E73" si="9">SUM(C74:C80)</f>
        <v>0</v>
      </c>
      <c r="D73" s="210">
        <f t="shared" si="9"/>
        <v>0</v>
      </c>
      <c r="E73" s="210">
        <f t="shared" si="9"/>
        <v>0</v>
      </c>
      <c r="F73" s="210">
        <f>SUM(F74:F80)</f>
        <v>0</v>
      </c>
      <c r="G73" s="316"/>
      <c r="H73" s="299"/>
      <c r="I73" s="500" t="str">
        <f t="shared" si="3"/>
        <v/>
      </c>
      <c r="J73" s="500" t="str">
        <f t="shared" si="3"/>
        <v/>
      </c>
      <c r="K73" s="500" t="str">
        <f t="shared" si="3"/>
        <v/>
      </c>
      <c r="L73" s="359"/>
      <c r="M73" s="84"/>
      <c r="N73" s="84"/>
      <c r="O73" s="84"/>
    </row>
    <row r="74" spans="1:15" s="85" customFormat="1" ht="17.25" hidden="1">
      <c r="A74" s="25">
        <f t="shared" ref="A74:A80" si="10">+A73+0.1</f>
        <v>1.1000000000000001</v>
      </c>
      <c r="B74" s="216" t="s">
        <v>82</v>
      </c>
      <c r="C74" s="263"/>
      <c r="D74" s="263"/>
      <c r="E74" s="263"/>
      <c r="F74" s="207"/>
      <c r="G74" s="316"/>
      <c r="H74" s="299"/>
      <c r="I74" s="500" t="str">
        <f t="shared" si="3"/>
        <v/>
      </c>
      <c r="J74" s="500" t="str">
        <f t="shared" si="3"/>
        <v/>
      </c>
      <c r="K74" s="500" t="str">
        <f t="shared" si="3"/>
        <v/>
      </c>
      <c r="L74" s="359"/>
      <c r="M74" s="84"/>
      <c r="N74" s="84"/>
      <c r="O74" s="84"/>
    </row>
    <row r="75" spans="1:15" s="85" customFormat="1" ht="34.5" hidden="1">
      <c r="A75" s="25">
        <f t="shared" si="10"/>
        <v>1.2000000000000002</v>
      </c>
      <c r="B75" s="216" t="s">
        <v>83</v>
      </c>
      <c r="C75" s="263"/>
      <c r="D75" s="263"/>
      <c r="E75" s="263"/>
      <c r="F75" s="207"/>
      <c r="G75" s="316"/>
      <c r="H75" s="299"/>
      <c r="I75" s="500" t="str">
        <f t="shared" si="3"/>
        <v/>
      </c>
      <c r="J75" s="500" t="str">
        <f t="shared" si="3"/>
        <v/>
      </c>
      <c r="K75" s="500" t="str">
        <f t="shared" si="3"/>
        <v/>
      </c>
      <c r="L75" s="359"/>
      <c r="M75" s="84"/>
      <c r="N75" s="84"/>
      <c r="O75" s="84"/>
    </row>
    <row r="76" spans="1:15" s="85" customFormat="1" ht="17.25" hidden="1">
      <c r="A76" s="25">
        <f t="shared" si="10"/>
        <v>1.3000000000000003</v>
      </c>
      <c r="B76" s="216" t="s">
        <v>84</v>
      </c>
      <c r="C76" s="263"/>
      <c r="D76" s="263"/>
      <c r="E76" s="263"/>
      <c r="F76" s="207"/>
      <c r="G76" s="316"/>
      <c r="H76" s="299"/>
      <c r="I76" s="500" t="str">
        <f t="shared" si="3"/>
        <v/>
      </c>
      <c r="J76" s="500" t="str">
        <f t="shared" si="3"/>
        <v/>
      </c>
      <c r="K76" s="500" t="str">
        <f t="shared" si="3"/>
        <v/>
      </c>
      <c r="L76" s="359"/>
      <c r="M76" s="84"/>
      <c r="N76" s="84"/>
      <c r="O76" s="84"/>
    </row>
    <row r="77" spans="1:15" s="85" customFormat="1" ht="17.25" hidden="1">
      <c r="A77" s="25">
        <f t="shared" si="10"/>
        <v>1.4000000000000004</v>
      </c>
      <c r="B77" s="216" t="s">
        <v>178</v>
      </c>
      <c r="C77" s="263"/>
      <c r="D77" s="263"/>
      <c r="E77" s="263"/>
      <c r="F77" s="207"/>
      <c r="G77" s="316"/>
      <c r="H77" s="299"/>
      <c r="I77" s="500" t="str">
        <f t="shared" si="3"/>
        <v/>
      </c>
      <c r="J77" s="500" t="str">
        <f t="shared" si="3"/>
        <v/>
      </c>
      <c r="K77" s="500" t="str">
        <f t="shared" si="3"/>
        <v/>
      </c>
      <c r="L77" s="359"/>
      <c r="M77" s="84"/>
      <c r="N77" s="84"/>
      <c r="O77" s="84"/>
    </row>
    <row r="78" spans="1:15" s="85" customFormat="1" ht="17.25" hidden="1">
      <c r="A78" s="25">
        <f t="shared" si="10"/>
        <v>1.5000000000000004</v>
      </c>
      <c r="B78" s="216" t="s">
        <v>61</v>
      </c>
      <c r="C78" s="263"/>
      <c r="D78" s="263"/>
      <c r="E78" s="263"/>
      <c r="F78" s="207"/>
      <c r="G78" s="316"/>
      <c r="H78" s="299"/>
      <c r="I78" s="500" t="str">
        <f t="shared" si="3"/>
        <v/>
      </c>
      <c r="J78" s="500" t="str">
        <f t="shared" si="3"/>
        <v/>
      </c>
      <c r="K78" s="500" t="str">
        <f t="shared" si="3"/>
        <v/>
      </c>
      <c r="L78" s="359"/>
      <c r="M78" s="84"/>
      <c r="N78" s="84"/>
      <c r="O78" s="84"/>
    </row>
    <row r="79" spans="1:15" s="84" customFormat="1" ht="17.25" hidden="1">
      <c r="A79" s="25">
        <f t="shared" si="10"/>
        <v>1.6000000000000005</v>
      </c>
      <c r="B79" s="237" t="s">
        <v>62</v>
      </c>
      <c r="C79" s="263"/>
      <c r="D79" s="263"/>
      <c r="E79" s="263"/>
      <c r="F79" s="207"/>
      <c r="G79" s="317"/>
      <c r="H79" s="259"/>
      <c r="I79" s="501" t="str">
        <f t="shared" si="3"/>
        <v/>
      </c>
      <c r="J79" s="501" t="str">
        <f t="shared" si="3"/>
        <v/>
      </c>
      <c r="K79" s="501" t="str">
        <f t="shared" si="3"/>
        <v/>
      </c>
      <c r="L79" s="359"/>
    </row>
    <row r="80" spans="1:15" s="84" customFormat="1" ht="17.25" hidden="1">
      <c r="A80" s="25">
        <f t="shared" si="10"/>
        <v>1.7000000000000006</v>
      </c>
      <c r="B80" s="237"/>
      <c r="C80" s="263"/>
      <c r="D80" s="263"/>
      <c r="E80" s="263"/>
      <c r="F80" s="207"/>
      <c r="G80" s="317"/>
      <c r="H80" s="259"/>
      <c r="I80" s="501" t="str">
        <f t="shared" si="3"/>
        <v/>
      </c>
      <c r="J80" s="501" t="str">
        <f t="shared" si="3"/>
        <v/>
      </c>
      <c r="K80" s="501" t="str">
        <f t="shared" si="3"/>
        <v/>
      </c>
      <c r="L80" s="359"/>
    </row>
    <row r="81" spans="1:15" s="85" customFormat="1" ht="51.75" hidden="1">
      <c r="A81" s="438">
        <v>2</v>
      </c>
      <c r="B81" s="286" t="s">
        <v>86</v>
      </c>
      <c r="C81" s="210">
        <f t="shared" ref="C81:E81" si="11">SUM(C82:C84)</f>
        <v>0</v>
      </c>
      <c r="D81" s="210">
        <f t="shared" si="11"/>
        <v>0</v>
      </c>
      <c r="E81" s="210">
        <f t="shared" si="11"/>
        <v>0</v>
      </c>
      <c r="F81" s="210">
        <f>SUM(F82:F84)</f>
        <v>0</v>
      </c>
      <c r="G81" s="316"/>
      <c r="H81" s="299"/>
      <c r="I81" s="500" t="str">
        <f t="shared" si="3"/>
        <v/>
      </c>
      <c r="J81" s="500" t="str">
        <f t="shared" si="3"/>
        <v/>
      </c>
      <c r="K81" s="500" t="str">
        <f t="shared" si="3"/>
        <v/>
      </c>
      <c r="L81" s="359"/>
      <c r="M81" s="84"/>
      <c r="N81" s="84"/>
      <c r="O81" s="84"/>
    </row>
    <row r="82" spans="1:15" s="85" customFormat="1" ht="17.25" hidden="1">
      <c r="A82" s="25">
        <f t="shared" ref="A82:A84" si="12">+A81+0.1</f>
        <v>2.1</v>
      </c>
      <c r="B82" s="216" t="s">
        <v>58</v>
      </c>
      <c r="C82" s="263"/>
      <c r="D82" s="263"/>
      <c r="E82" s="263"/>
      <c r="F82" s="207"/>
      <c r="G82" s="316"/>
      <c r="H82" s="299"/>
      <c r="I82" s="500" t="str">
        <f t="shared" si="3"/>
        <v/>
      </c>
      <c r="J82" s="500" t="str">
        <f t="shared" si="3"/>
        <v/>
      </c>
      <c r="K82" s="500" t="str">
        <f t="shared" si="3"/>
        <v/>
      </c>
      <c r="L82" s="359"/>
      <c r="M82" s="84"/>
      <c r="N82" s="84"/>
      <c r="O82" s="84"/>
    </row>
    <row r="83" spans="1:15" s="85" customFormat="1" ht="17.25" hidden="1">
      <c r="A83" s="25">
        <f t="shared" si="12"/>
        <v>2.2000000000000002</v>
      </c>
      <c r="B83" s="216" t="s">
        <v>57</v>
      </c>
      <c r="C83" s="263"/>
      <c r="D83" s="263"/>
      <c r="E83" s="263"/>
      <c r="F83" s="207"/>
      <c r="G83" s="316"/>
      <c r="H83" s="299"/>
      <c r="I83" s="500" t="str">
        <f t="shared" si="3"/>
        <v/>
      </c>
      <c r="J83" s="500" t="str">
        <f t="shared" si="3"/>
        <v/>
      </c>
      <c r="K83" s="500" t="str">
        <f t="shared" si="3"/>
        <v/>
      </c>
      <c r="L83" s="359"/>
      <c r="M83" s="84"/>
      <c r="N83" s="84"/>
      <c r="O83" s="84"/>
    </row>
    <row r="84" spans="1:15" s="85" customFormat="1" ht="34.5" hidden="1">
      <c r="A84" s="25">
        <f t="shared" si="12"/>
        <v>2.3000000000000003</v>
      </c>
      <c r="B84" s="216" t="s">
        <v>47</v>
      </c>
      <c r="C84" s="263"/>
      <c r="D84" s="263"/>
      <c r="E84" s="263"/>
      <c r="F84" s="207"/>
      <c r="G84" s="316"/>
      <c r="H84" s="299"/>
      <c r="I84" s="500" t="str">
        <f t="shared" si="3"/>
        <v/>
      </c>
      <c r="J84" s="500" t="str">
        <f t="shared" si="3"/>
        <v/>
      </c>
      <c r="K84" s="500" t="str">
        <f t="shared" si="3"/>
        <v/>
      </c>
      <c r="L84" s="359"/>
      <c r="M84" s="84"/>
      <c r="N84" s="84"/>
      <c r="O84" s="84"/>
    </row>
    <row r="85" spans="1:15" s="69" customFormat="1" ht="51.75">
      <c r="A85" s="35" t="s">
        <v>54</v>
      </c>
      <c r="B85" s="12" t="s">
        <v>125</v>
      </c>
      <c r="C85" s="210">
        <f t="shared" ref="C85:E85" si="13">SUM(C86:C89)</f>
        <v>0</v>
      </c>
      <c r="D85" s="210">
        <f t="shared" si="13"/>
        <v>0</v>
      </c>
      <c r="E85" s="210">
        <f t="shared" si="13"/>
        <v>0</v>
      </c>
      <c r="F85" s="210">
        <f>SUM(F86:F89)</f>
        <v>1069.0999999999999</v>
      </c>
      <c r="G85" s="315"/>
      <c r="H85" s="260"/>
      <c r="I85" s="500" t="str">
        <f t="shared" si="3"/>
        <v/>
      </c>
      <c r="J85" s="500" t="str">
        <f t="shared" si="3"/>
        <v/>
      </c>
      <c r="K85" s="500" t="str">
        <f t="shared" si="3"/>
        <v/>
      </c>
      <c r="L85" s="360"/>
      <c r="M85" s="68"/>
      <c r="N85" s="68"/>
      <c r="O85" s="68"/>
    </row>
    <row r="86" spans="1:15" s="85" customFormat="1" ht="17.25">
      <c r="A86" s="57">
        <v>1</v>
      </c>
      <c r="B86" s="237" t="s">
        <v>180</v>
      </c>
      <c r="C86" s="263"/>
      <c r="D86" s="263"/>
      <c r="E86" s="263"/>
      <c r="F86" s="207">
        <v>1069.0999999999999</v>
      </c>
      <c r="G86" s="316"/>
      <c r="H86" s="299"/>
      <c r="I86" s="500" t="str">
        <f t="shared" si="3"/>
        <v/>
      </c>
      <c r="J86" s="500" t="str">
        <f t="shared" si="3"/>
        <v/>
      </c>
      <c r="K86" s="500" t="str">
        <f t="shared" si="3"/>
        <v/>
      </c>
      <c r="L86" s="359"/>
      <c r="M86" s="84"/>
      <c r="N86" s="84"/>
      <c r="O86" s="84"/>
    </row>
    <row r="87" spans="1:15" s="85" customFormat="1" ht="17.25" hidden="1">
      <c r="A87" s="57"/>
      <c r="B87" s="237"/>
      <c r="C87" s="263"/>
      <c r="D87" s="263"/>
      <c r="E87" s="263"/>
      <c r="F87" s="207"/>
      <c r="G87" s="316"/>
      <c r="H87" s="299"/>
      <c r="I87" s="500" t="str">
        <f t="shared" si="3"/>
        <v/>
      </c>
      <c r="J87" s="500" t="str">
        <f t="shared" si="3"/>
        <v/>
      </c>
      <c r="K87" s="500" t="str">
        <f t="shared" si="3"/>
        <v/>
      </c>
      <c r="L87" s="359"/>
      <c r="M87" s="84"/>
      <c r="N87" s="84"/>
      <c r="O87" s="84"/>
    </row>
    <row r="88" spans="1:15" s="85" customFormat="1" ht="17.25" hidden="1">
      <c r="A88" s="57"/>
      <c r="B88" s="237"/>
      <c r="C88" s="263"/>
      <c r="D88" s="263"/>
      <c r="E88" s="263"/>
      <c r="F88" s="207"/>
      <c r="G88" s="316"/>
      <c r="H88" s="299">
        <f>+F86-H86</f>
        <v>1069.0999999999999</v>
      </c>
      <c r="I88" s="500"/>
      <c r="J88" s="500"/>
      <c r="K88" s="500"/>
      <c r="L88" s="359"/>
      <c r="M88" s="84"/>
      <c r="N88" s="84"/>
      <c r="O88" s="84"/>
    </row>
    <row r="89" spans="1:15" s="85" customFormat="1" ht="17.25" hidden="1">
      <c r="A89" s="57"/>
      <c r="B89" s="237"/>
      <c r="C89" s="263"/>
      <c r="D89" s="263"/>
      <c r="E89" s="263"/>
      <c r="F89" s="207"/>
      <c r="G89" s="316"/>
      <c r="H89" s="299"/>
      <c r="I89" s="500"/>
      <c r="J89" s="500"/>
      <c r="K89" s="500"/>
      <c r="L89" s="359"/>
      <c r="M89" s="84"/>
      <c r="N89" s="84"/>
      <c r="O89" s="84"/>
    </row>
    <row r="90" spans="1:15" s="87" customFormat="1" ht="34.5">
      <c r="A90" s="11" t="s">
        <v>35</v>
      </c>
      <c r="B90" s="12" t="s">
        <v>36</v>
      </c>
      <c r="C90" s="210">
        <f>C12+C13-C26</f>
        <v>3683.7499999999854</v>
      </c>
      <c r="D90" s="210">
        <f>D12+D13-D26</f>
        <v>2471.5999999999767</v>
      </c>
      <c r="E90" s="210">
        <f>E12+E13-E26</f>
        <v>90.599999999983993</v>
      </c>
      <c r="F90" s="210">
        <f>F12+F13-F26</f>
        <v>7.3000000000029104</v>
      </c>
      <c r="G90" s="314"/>
      <c r="H90" s="301"/>
      <c r="I90" s="500">
        <f>IF((D90-C90)&lt;0, (0),"")</f>
        <v>0</v>
      </c>
      <c r="J90" s="500">
        <f t="shared" ref="J90" si="14">IF((E90-D90)&lt;0, (0),"")</f>
        <v>0</v>
      </c>
      <c r="K90" s="500">
        <f t="shared" ref="K90" si="15">IF((F90-E90)&lt;0, (0),"")</f>
        <v>0</v>
      </c>
      <c r="L90" s="195"/>
      <c r="M90" s="86"/>
      <c r="N90" s="86"/>
      <c r="O90" s="86"/>
    </row>
    <row r="91" spans="1:15" s="69" customFormat="1" ht="17.25">
      <c r="A91" s="75"/>
      <c r="B91" s="76"/>
      <c r="C91" s="76"/>
      <c r="D91" s="76"/>
      <c r="E91" s="76"/>
      <c r="H91" s="303"/>
      <c r="I91" s="501"/>
      <c r="J91" s="501"/>
      <c r="K91" s="501"/>
      <c r="L91" s="360"/>
      <c r="M91" s="68"/>
      <c r="N91" s="68"/>
      <c r="O91" s="68"/>
    </row>
    <row r="92" spans="1:15" s="6" customFormat="1" ht="17.25" hidden="1">
      <c r="B92" s="468" t="s">
        <v>2</v>
      </c>
      <c r="C92" s="469"/>
      <c r="D92" s="469"/>
      <c r="E92" s="527" t="str">
        <f>+'Ekamut-caxs'!D73</f>
        <v>Գ. Տոնոյան</v>
      </c>
      <c r="F92" s="527"/>
      <c r="G92" s="292"/>
      <c r="H92" s="304"/>
      <c r="I92" s="262"/>
      <c r="J92" s="262"/>
      <c r="K92" s="262"/>
      <c r="L92" s="38"/>
    </row>
    <row r="93" spans="1:15" s="2" customFormat="1" ht="17.25" hidden="1">
      <c r="A93" s="6"/>
      <c r="B93" s="41" t="s">
        <v>4</v>
      </c>
      <c r="C93" s="6"/>
      <c r="D93" s="6"/>
      <c r="E93" s="525" t="s">
        <v>90</v>
      </c>
      <c r="F93" s="525"/>
      <c r="G93" s="463"/>
      <c r="I93" s="262"/>
      <c r="J93" s="262"/>
      <c r="K93" s="262"/>
      <c r="L93" s="78"/>
    </row>
    <row r="94" spans="1:15" s="2" customFormat="1" ht="17.25" hidden="1">
      <c r="B94" s="470" t="s">
        <v>6</v>
      </c>
      <c r="C94" s="471"/>
      <c r="D94" s="471"/>
      <c r="E94" s="527" t="str">
        <f>+'Ekamut-caxs'!D75</f>
        <v>Կ. Մելիքսեթյան</v>
      </c>
      <c r="F94" s="527"/>
      <c r="G94" s="293"/>
      <c r="H94" s="73"/>
      <c r="I94" s="262"/>
      <c r="J94" s="262"/>
      <c r="K94" s="262"/>
      <c r="L94" s="78"/>
    </row>
    <row r="95" spans="1:15" s="2" customFormat="1" hidden="1">
      <c r="B95" s="258"/>
      <c r="E95" s="525" t="s">
        <v>90</v>
      </c>
      <c r="F95" s="525"/>
      <c r="G95" s="463"/>
      <c r="I95" s="262"/>
      <c r="J95" s="262"/>
      <c r="K95" s="262"/>
      <c r="L95" s="78"/>
    </row>
    <row r="96" spans="1:15" s="2" customFormat="1" hidden="1">
      <c r="B96" s="258"/>
      <c r="C96" s="78" t="s">
        <v>162</v>
      </c>
      <c r="D96" s="78"/>
      <c r="E96" s="78"/>
      <c r="F96" s="70"/>
      <c r="G96" s="70"/>
      <c r="H96" s="70"/>
      <c r="I96" s="262"/>
      <c r="J96" s="262"/>
      <c r="K96" s="262"/>
      <c r="L96" s="78"/>
    </row>
    <row r="97" spans="2:12" s="464" customFormat="1" ht="110.25" customHeight="1">
      <c r="B97" s="465" t="s">
        <v>197</v>
      </c>
      <c r="C97" s="522"/>
      <c r="D97" s="522"/>
      <c r="E97" s="467" t="s">
        <v>231</v>
      </c>
      <c r="G97" s="467"/>
      <c r="H97" s="472"/>
    </row>
    <row r="98" spans="2:12" s="70" customFormat="1" ht="17.25">
      <c r="B98" s="277"/>
      <c r="H98" s="93"/>
      <c r="I98" s="68"/>
      <c r="J98" s="68"/>
      <c r="K98" s="68"/>
      <c r="L98" s="78"/>
    </row>
    <row r="99" spans="2:12" s="70" customFormat="1" ht="17.25">
      <c r="B99" s="277"/>
      <c r="H99" s="93"/>
      <c r="I99" s="68"/>
      <c r="J99" s="68"/>
      <c r="K99" s="68"/>
      <c r="L99" s="78"/>
    </row>
    <row r="100" spans="2:12" s="70" customFormat="1" ht="17.25">
      <c r="B100" s="277"/>
      <c r="H100" s="93"/>
      <c r="I100" s="65"/>
      <c r="J100" s="65"/>
      <c r="K100" s="65"/>
      <c r="L100" s="78"/>
    </row>
    <row r="101" spans="2:12" s="70" customFormat="1" ht="17.25">
      <c r="B101" s="277"/>
      <c r="H101" s="93"/>
      <c r="I101" s="65"/>
      <c r="J101" s="65"/>
      <c r="K101" s="65"/>
      <c r="L101" s="78"/>
    </row>
    <row r="102" spans="2:12" s="70" customFormat="1" ht="17.25">
      <c r="B102" s="277"/>
      <c r="H102" s="93"/>
      <c r="I102" s="65"/>
      <c r="J102" s="65"/>
      <c r="K102" s="65"/>
      <c r="L102" s="78"/>
    </row>
    <row r="103" spans="2:12" s="70" customFormat="1" ht="17.25">
      <c r="B103" s="277"/>
      <c r="H103" s="93"/>
      <c r="I103" s="6"/>
      <c r="J103" s="6"/>
      <c r="K103" s="6"/>
      <c r="L103" s="78"/>
    </row>
    <row r="104" spans="2:12" s="70" customFormat="1">
      <c r="B104" s="277"/>
      <c r="H104" s="93"/>
      <c r="I104" s="2"/>
      <c r="J104" s="2"/>
      <c r="K104" s="2"/>
      <c r="L104" s="78"/>
    </row>
    <row r="105" spans="2:12" s="70" customFormat="1">
      <c r="B105" s="277"/>
      <c r="H105" s="93"/>
      <c r="I105" s="2"/>
      <c r="J105" s="2"/>
      <c r="K105" s="2"/>
      <c r="L105" s="78"/>
    </row>
    <row r="106" spans="2:12" s="70" customFormat="1">
      <c r="B106" s="277"/>
      <c r="H106" s="93"/>
      <c r="I106" s="2"/>
      <c r="J106" s="2"/>
      <c r="K106" s="2"/>
      <c r="L106" s="78"/>
    </row>
    <row r="107" spans="2:12" s="70" customFormat="1">
      <c r="B107" s="277"/>
      <c r="H107" s="93"/>
      <c r="I107" s="2"/>
      <c r="J107" s="2"/>
      <c r="K107" s="2"/>
      <c r="L107" s="78"/>
    </row>
    <row r="108" spans="2:12" s="70" customFormat="1">
      <c r="B108" s="277"/>
      <c r="H108" s="93"/>
      <c r="I108" s="2"/>
      <c r="J108" s="2"/>
      <c r="K108" s="2"/>
      <c r="L108" s="78"/>
    </row>
    <row r="109" spans="2:12" s="70" customFormat="1" ht="17.25">
      <c r="B109" s="277"/>
      <c r="H109" s="93"/>
      <c r="I109" s="6"/>
      <c r="J109" s="6"/>
      <c r="K109" s="204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  <row r="114" spans="2:12" s="70" customFormat="1">
      <c r="B114" s="277"/>
      <c r="H114" s="93"/>
      <c r="L114" s="78"/>
    </row>
    <row r="115" spans="2:12" s="70" customFormat="1">
      <c r="B115" s="277"/>
      <c r="H115" s="93"/>
      <c r="L115" s="78"/>
    </row>
    <row r="116" spans="2:12" s="70" customFormat="1">
      <c r="B116" s="277"/>
      <c r="H116" s="93"/>
      <c r="L116" s="78"/>
    </row>
    <row r="117" spans="2:12" s="70" customFormat="1">
      <c r="B117" s="277"/>
      <c r="H117" s="93"/>
      <c r="L117" s="78"/>
    </row>
    <row r="118" spans="2:12" s="70" customFormat="1">
      <c r="B118" s="277"/>
      <c r="H118" s="93"/>
      <c r="L118" s="78"/>
    </row>
    <row r="119" spans="2:12" s="70" customFormat="1">
      <c r="B119" s="277"/>
      <c r="H119" s="93"/>
      <c r="L119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2:F92"/>
    <mergeCell ref="E94:F94"/>
    <mergeCell ref="E93:F93"/>
    <mergeCell ref="A6:F6"/>
    <mergeCell ref="A8:F8"/>
    <mergeCell ref="A7:F7"/>
    <mergeCell ref="H71:H72"/>
    <mergeCell ref="C97:D97"/>
    <mergeCell ref="E3:G3"/>
    <mergeCell ref="E4:G4"/>
    <mergeCell ref="E5:G5"/>
    <mergeCell ref="E95:F95"/>
  </mergeCells>
  <pageMargins left="0.15748031496063" right="0.196850393700787" top="0.23622047244094499" bottom="0.23622047244094499" header="0.15748031496063" footer="0.196850393700787"/>
  <pageSetup paperSize="9" scale="65" orientation="portrait" r:id="rId1"/>
  <headerFooter alignWithMargins="0"/>
  <ignoredErrors>
    <ignoredError sqref="F72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9525</xdr:colOff>
                <xdr:row>96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4" zoomScaleSheetLayoutView="100" workbookViewId="0">
      <selection activeCell="G24" sqref="G24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0" t="s">
        <v>51</v>
      </c>
      <c r="B1" s="530"/>
      <c r="C1" s="530"/>
      <c r="D1" s="530"/>
      <c r="E1" s="530"/>
      <c r="F1" s="530"/>
    </row>
    <row r="2" spans="1:18" s="20" customFormat="1" ht="20.25">
      <c r="A2" s="518" t="str">
        <f>+'Ekamut-caxs'!A7:D7</f>
        <v>«Երևանի Ա. Գաբրիելյանի անվան արվեստի դպրոց» ՀՈԱԿ-ի</v>
      </c>
      <c r="B2" s="518"/>
      <c r="C2" s="518"/>
      <c r="D2" s="518"/>
      <c r="E2" s="518"/>
      <c r="F2" s="51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3" t="s">
        <v>242</v>
      </c>
      <c r="B3" s="533"/>
      <c r="C3" s="533"/>
      <c r="D3" s="533"/>
      <c r="E3" s="533"/>
      <c r="F3" s="53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2" t="s">
        <v>183</v>
      </c>
      <c r="D5" s="192" t="s">
        <v>184</v>
      </c>
      <c r="E5" s="60" t="s">
        <v>48</v>
      </c>
      <c r="F5" s="236" t="s">
        <v>185</v>
      </c>
      <c r="G5" s="297"/>
      <c r="H5" s="296" t="s">
        <v>204</v>
      </c>
    </row>
    <row r="6" spans="1:18" s="20" customFormat="1" ht="17.25">
      <c r="A6" s="58" t="s">
        <v>7</v>
      </c>
      <c r="B6" s="59" t="s">
        <v>119</v>
      </c>
      <c r="C6" s="223">
        <f>SUM(C7:C15,C18:C21)</f>
        <v>96333.900000000009</v>
      </c>
      <c r="D6" s="223">
        <f>SUM(D7:D15,D18:D21)</f>
        <v>99886.3</v>
      </c>
      <c r="E6" s="223">
        <f>+D6-C6</f>
        <v>3552.3999999999942</v>
      </c>
      <c r="F6" s="50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6" t="str">
        <f>+'Ekamut-caxs'!B11</f>
        <v>Սուբսիդիայից</v>
      </c>
      <c r="C7" s="213">
        <v>83159</v>
      </c>
      <c r="D7" s="214">
        <f>+'Ekamut-caxs'!D11</f>
        <v>87237.2</v>
      </c>
      <c r="E7" s="214">
        <f t="shared" ref="E7:E65" si="0">+D7-C7</f>
        <v>4078.1999999999971</v>
      </c>
      <c r="F7" s="507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3" customHeight="1">
      <c r="A8" s="57">
        <f>+'Ekamut-caxs'!A12</f>
        <v>2</v>
      </c>
      <c r="B8" s="216" t="str">
        <f>+'Ekamut-caxs'!B12</f>
        <v>Սուբսիդիա՝ ազգային, լարային և փողային նվագարանների ուսուցման գծով</v>
      </c>
      <c r="C8" s="213">
        <v>1961</v>
      </c>
      <c r="D8" s="214">
        <f>+'Ekamut-caxs'!D12</f>
        <v>1961</v>
      </c>
      <c r="E8" s="214">
        <f t="shared" si="0"/>
        <v>0</v>
      </c>
      <c r="F8" s="508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6" t="str">
        <f>+'Ekamut-caxs'!B13</f>
        <v>Կամավոր ատեստավորման գծով</v>
      </c>
      <c r="C9" s="213"/>
      <c r="D9" s="214">
        <f>+'Ekamut-caxs'!D13</f>
        <v>0</v>
      </c>
      <c r="E9" s="214">
        <f t="shared" si="0"/>
        <v>0</v>
      </c>
      <c r="F9" s="507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6.5" customHeight="1">
      <c r="A10" s="57">
        <f>+'Ekamut-caxs'!A14</f>
        <v>3</v>
      </c>
      <c r="B10" s="216" t="str">
        <f>+'Ekamut-caxs'!B14</f>
        <v xml:space="preserve">Վճարովի ծառայություններից </v>
      </c>
      <c r="C10" s="213">
        <v>8827.2000000000007</v>
      </c>
      <c r="D10" s="214">
        <f>+'Ekamut-caxs'!D14</f>
        <v>8300</v>
      </c>
      <c r="E10" s="214">
        <f t="shared" si="0"/>
        <v>-527.20000000000073</v>
      </c>
      <c r="F10" s="507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4</v>
      </c>
      <c r="B11" s="216" t="str">
        <f>+'Ekamut-caxs'!B15</f>
        <v>Սպասարկման և կոմունալ համավճարներից</v>
      </c>
      <c r="C11" s="213"/>
      <c r="D11" s="214">
        <f>+'Ekamut-caxs'!D15</f>
        <v>0</v>
      </c>
      <c r="E11" s="214">
        <f t="shared" si="0"/>
        <v>0</v>
      </c>
      <c r="F11" s="507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216" t="str">
        <f>+'Ekamut-caxs'!B16</f>
        <v>Միջոցառումների կազմակերպումից</v>
      </c>
      <c r="C12" s="213"/>
      <c r="D12" s="214">
        <f>+'Ekamut-caxs'!D16</f>
        <v>0</v>
      </c>
      <c r="E12" s="214">
        <f t="shared" si="0"/>
        <v>0</v>
      </c>
      <c r="F12" s="507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6</v>
      </c>
      <c r="B13" s="216" t="str">
        <f>+'Ekamut-caxs'!B17</f>
        <v>Ֆինանսական օգնությունից</v>
      </c>
      <c r="C13" s="213"/>
      <c r="D13" s="214">
        <f>+'Ekamut-caxs'!D17</f>
        <v>0</v>
      </c>
      <c r="E13" s="214">
        <f t="shared" si="0"/>
        <v>0</v>
      </c>
      <c r="F13" s="507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7</v>
      </c>
      <c r="B14" s="216" t="str">
        <f>+'Ekamut-caxs'!B18</f>
        <v>Չփոխանակվող գործարքներից (դրամաշնորհից)</v>
      </c>
      <c r="C14" s="213"/>
      <c r="D14" s="214">
        <f>+'Ekamut-caxs'!D18</f>
        <v>0</v>
      </c>
      <c r="E14" s="214">
        <f t="shared" si="0"/>
        <v>0</v>
      </c>
      <c r="F14" s="507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216" t="str">
        <f>+'Ekamut-caxs'!B19</f>
        <v xml:space="preserve">Պայմանով ստացված ակտիվներից, այդ թվում՝  </v>
      </c>
      <c r="C15" s="213">
        <f>+C16+C17</f>
        <v>2346.3000000000002</v>
      </c>
      <c r="D15" s="214">
        <f>+'Ekamut-caxs'!D19</f>
        <v>2346.3000000000002</v>
      </c>
      <c r="E15" s="214">
        <f t="shared" si="0"/>
        <v>0</v>
      </c>
      <c r="F15" s="509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4" customFormat="1" ht="21" customHeight="1">
      <c r="A16" s="26">
        <f>+'Ekamut-caxs'!A20</f>
        <v>4.0999999999999996</v>
      </c>
      <c r="B16" s="139" t="str">
        <f>+'Ekamut-caxs'!B20</f>
        <v xml:space="preserve">ոչ ընթացիկ </v>
      </c>
      <c r="C16" s="198">
        <v>2346.3000000000002</v>
      </c>
      <c r="D16" s="218">
        <f>+'Ekamut-caxs'!D20</f>
        <v>2346.3000000000002</v>
      </c>
      <c r="E16" s="218">
        <f t="shared" si="0"/>
        <v>0</v>
      </c>
      <c r="F16" s="510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6">
        <f>+'Ekamut-caxs'!A21</f>
        <v>4.1999999999999993</v>
      </c>
      <c r="B17" s="139" t="str">
        <f>+'Ekamut-caxs'!B21</f>
        <v xml:space="preserve">ընթացիկ </v>
      </c>
      <c r="C17" s="198"/>
      <c r="D17" s="218">
        <f>+'Ekamut-caxs'!D21</f>
        <v>0</v>
      </c>
      <c r="E17" s="218">
        <f t="shared" si="0"/>
        <v>0</v>
      </c>
      <c r="F17" s="507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5" customFormat="1" ht="18.75" customHeight="1">
      <c r="A18" s="57">
        <f>+'Ekamut-caxs'!A22</f>
        <v>5</v>
      </c>
      <c r="B18" s="216" t="str">
        <f>+'Ekamut-caxs'!B22</f>
        <v>Բանկի տոկոսից</v>
      </c>
      <c r="C18" s="215">
        <v>39.799999999999997</v>
      </c>
      <c r="D18" s="214">
        <f>+'Ekamut-caxs'!D22</f>
        <v>40</v>
      </c>
      <c r="E18" s="214">
        <f t="shared" si="0"/>
        <v>0.20000000000000284</v>
      </c>
      <c r="F18" s="508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6</v>
      </c>
      <c r="B19" s="216" t="s">
        <v>287</v>
      </c>
      <c r="C19" s="215">
        <v>0.6</v>
      </c>
      <c r="D19" s="214">
        <f>+'Komunal '!N20</f>
        <v>1.8</v>
      </c>
      <c r="E19" s="214">
        <f t="shared" si="0"/>
        <v>1.2000000000000002</v>
      </c>
      <c r="F19" s="507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7</v>
      </c>
      <c r="B20" s="216" t="str">
        <f>+'Ekamut-caxs'!B24</f>
        <v>Այլ եկամուտների գծով</v>
      </c>
      <c r="C20" s="215"/>
      <c r="D20" s="214">
        <f>+'Ekamut-caxs'!D24</f>
        <v>0</v>
      </c>
      <c r="E20" s="214">
        <f t="shared" si="0"/>
        <v>0</v>
      </c>
      <c r="F20" s="507"/>
    </row>
    <row r="21" spans="1:18" s="54" customFormat="1" ht="31.5" hidden="1" customHeight="1">
      <c r="A21" s="57">
        <f>+'Ekamut-caxs'!A25</f>
        <v>0</v>
      </c>
      <c r="B21" s="271">
        <f>+'Ekamut-caxs'!B25</f>
        <v>0</v>
      </c>
      <c r="C21" s="215"/>
      <c r="D21" s="214">
        <f>+'Ekamut-caxs'!D25</f>
        <v>0</v>
      </c>
      <c r="E21" s="214">
        <f t="shared" si="0"/>
        <v>0</v>
      </c>
      <c r="F21" s="511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37">
        <f>SUM(C23,C27:C32,C36:C61,C63:C64)</f>
        <v>94139</v>
      </c>
      <c r="D22" s="224">
        <f>SUM(D23,D27:D32,D36:D61,D63:D64)</f>
        <v>99886.299999999988</v>
      </c>
      <c r="E22" s="224">
        <f t="shared" si="0"/>
        <v>5747.2999999999884</v>
      </c>
      <c r="F22" s="508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7" t="str">
        <f>+'Ekamut-caxs'!B29</f>
        <v>Աշխատավարձի գծով, այդ թվում՝</v>
      </c>
      <c r="C23" s="215">
        <v>88563.9</v>
      </c>
      <c r="D23" s="217">
        <f>+'Ekamut-caxs'!D29</f>
        <v>94613.799999999988</v>
      </c>
      <c r="E23" s="217">
        <f t="shared" si="0"/>
        <v>6049.8999999999942</v>
      </c>
      <c r="F23" s="512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4" customFormat="1" ht="21" customHeight="1">
      <c r="A24" s="26">
        <f>+'Ekamut-caxs'!A30</f>
        <v>1.1000000000000001</v>
      </c>
      <c r="B24" s="139" t="str">
        <f>+'Ekamut-caxs'!B30</f>
        <v>վճարովի ծառայության գծով</v>
      </c>
      <c r="C24" s="198">
        <v>5557.5</v>
      </c>
      <c r="D24" s="218">
        <f>+'Ekamut-caxs'!D30</f>
        <v>6474</v>
      </c>
      <c r="E24" s="218">
        <f t="shared" si="0"/>
        <v>916.5</v>
      </c>
      <c r="F24" s="508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customHeight="1">
      <c r="A25" s="26">
        <f>+'Ekamut-caxs'!A31</f>
        <v>1.2000000000000002</v>
      </c>
      <c r="B25" s="284" t="str">
        <f>+'Ekamut-caxs'!B31</f>
        <v>պարգևատրման գծով</v>
      </c>
      <c r="C25" s="198">
        <v>416</v>
      </c>
      <c r="D25" s="218">
        <f>+'Ekamut-caxs'!D31</f>
        <v>0</v>
      </c>
      <c r="E25" s="218">
        <f t="shared" si="0"/>
        <v>-416</v>
      </c>
      <c r="F25" s="509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134" customFormat="1" ht="21" hidden="1" customHeight="1">
      <c r="A26" s="26">
        <f>+'Ekamut-caxs'!A32</f>
        <v>1.3000000000000003</v>
      </c>
      <c r="B26" s="284" t="str">
        <f>+'Ekamut-caxs'!B32</f>
        <v>կամավոր ատեստավորման գծով</v>
      </c>
      <c r="C26" s="198"/>
      <c r="D26" s="218">
        <f>+'Ekamut-caxs'!D32</f>
        <v>0</v>
      </c>
      <c r="E26" s="218">
        <f t="shared" si="0"/>
        <v>0</v>
      </c>
      <c r="F26" s="509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</row>
    <row r="27" spans="1:18" s="55" customFormat="1" ht="21" customHeight="1">
      <c r="A27" s="57">
        <f>+'Ekamut-caxs'!A33</f>
        <v>2</v>
      </c>
      <c r="B27" s="216" t="str">
        <f>+'Ekamut-caxs'!B33</f>
        <v>Ջեռուցման գծով</v>
      </c>
      <c r="C27" s="215">
        <v>611.29999999999995</v>
      </c>
      <c r="D27" s="217">
        <f>+'Ekamut-caxs'!D33</f>
        <v>605.70000000000005</v>
      </c>
      <c r="E27" s="217">
        <f t="shared" si="0"/>
        <v>-5.5999999999999091</v>
      </c>
      <c r="F27" s="509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6" t="str">
        <f>+'Ekamut-caxs'!B34</f>
        <v>Էլեկտրաէներգիայի գծով</v>
      </c>
      <c r="C28" s="215">
        <v>390.7</v>
      </c>
      <c r="D28" s="217">
        <f>+'Ekamut-caxs'!D34</f>
        <v>395.9</v>
      </c>
      <c r="E28" s="217">
        <f t="shared" si="0"/>
        <v>5.1999999999999886</v>
      </c>
      <c r="F28" s="507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6" t="str">
        <f>+'Ekamut-caxs'!B35</f>
        <v>Ջրմուղ-կոյուղու գծով</v>
      </c>
      <c r="C29" s="215">
        <v>35.6</v>
      </c>
      <c r="D29" s="217">
        <f>+'Ekamut-caxs'!D35</f>
        <v>47.5</v>
      </c>
      <c r="E29" s="217">
        <f t="shared" si="0"/>
        <v>11.899999999999999</v>
      </c>
      <c r="F29" s="507"/>
      <c r="G29" s="145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6" t="str">
        <f>+'Ekamut-caxs'!B36</f>
        <v>Աղբահանության գծով</v>
      </c>
      <c r="C30" s="215">
        <v>36.6</v>
      </c>
      <c r="D30" s="217">
        <f>+'Ekamut-caxs'!D36</f>
        <v>36.6</v>
      </c>
      <c r="E30" s="217">
        <f t="shared" si="0"/>
        <v>0</v>
      </c>
      <c r="F30" s="507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6" t="str">
        <f>+'Ekamut-caxs'!B37</f>
        <v>Ախտաբանության գծով</v>
      </c>
      <c r="C31" s="215">
        <v>10</v>
      </c>
      <c r="D31" s="217">
        <f>+'Ekamut-caxs'!D37</f>
        <v>60</v>
      </c>
      <c r="E31" s="217">
        <f t="shared" si="0"/>
        <v>50</v>
      </c>
      <c r="F31" s="507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7</v>
      </c>
      <c r="B32" s="216" t="str">
        <f>+'Ekamut-caxs'!B38</f>
        <v>Կապի գծով, որից`</v>
      </c>
      <c r="C32" s="215">
        <f>+C33+C34+C35</f>
        <v>237.9</v>
      </c>
      <c r="D32" s="217">
        <f>+'Ekamut-caxs'!D38</f>
        <v>240.2</v>
      </c>
      <c r="E32" s="217">
        <f t="shared" si="0"/>
        <v>2.2999999999999829</v>
      </c>
      <c r="F32" s="507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7.1</v>
      </c>
      <c r="B33" s="272" t="str">
        <f>+'Ekamut-caxs'!B39</f>
        <v>բաժանորդային վճար</v>
      </c>
      <c r="C33" s="198">
        <v>115.2</v>
      </c>
      <c r="D33" s="218">
        <f>+'Ekamut-caxs'!D39</f>
        <v>115.2</v>
      </c>
      <c r="E33" s="218">
        <f t="shared" si="0"/>
        <v>0</v>
      </c>
      <c r="F33" s="507"/>
    </row>
    <row r="34" spans="1:18" ht="21" customHeight="1">
      <c r="A34" s="25">
        <f>+'Ekamut-caxs'!A40</f>
        <v>7.1999999999999993</v>
      </c>
      <c r="B34" s="272" t="str">
        <f>+'Ekamut-caxs'!B40</f>
        <v>րոպեավճար</v>
      </c>
      <c r="C34" s="198">
        <v>2.7</v>
      </c>
      <c r="D34" s="218">
        <f>+'Ekamut-caxs'!D40</f>
        <v>5</v>
      </c>
      <c r="E34" s="218">
        <f t="shared" si="0"/>
        <v>2.2999999999999998</v>
      </c>
      <c r="F34" s="509"/>
    </row>
    <row r="35" spans="1:18" ht="20.25" customHeight="1">
      <c r="A35" s="25">
        <f>+'Ekamut-caxs'!A41</f>
        <v>7.2999999999999989</v>
      </c>
      <c r="B35" s="272" t="str">
        <f>+'Ekamut-caxs'!B41</f>
        <v>ինտերնետ կապ</v>
      </c>
      <c r="C35" s="198">
        <v>120</v>
      </c>
      <c r="D35" s="218">
        <f>+'Ekamut-caxs'!D41</f>
        <v>120</v>
      </c>
      <c r="E35" s="218">
        <f t="shared" si="0"/>
        <v>0</v>
      </c>
      <c r="F35" s="509"/>
    </row>
    <row r="36" spans="1:18" s="55" customFormat="1" ht="21" hidden="1" customHeight="1">
      <c r="A36" s="57">
        <f>+'Ekamut-caxs'!A42</f>
        <v>8</v>
      </c>
      <c r="B36" s="216" t="str">
        <f>+'Ekamut-caxs'!B42</f>
        <v>Բանկային ծառայության գծով</v>
      </c>
      <c r="C36" s="215"/>
      <c r="D36" s="217">
        <f>+'Ekamut-caxs'!D42</f>
        <v>0</v>
      </c>
      <c r="E36" s="217">
        <f t="shared" si="0"/>
        <v>0</v>
      </c>
      <c r="F36" s="509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6" t="str">
        <f>+'Ekamut-caxs'!B43</f>
        <v>Տնտեսական ապրանքների գծով</v>
      </c>
      <c r="C37" s="215">
        <v>489.6</v>
      </c>
      <c r="D37" s="217">
        <f>+'Ekamut-caxs'!D43</f>
        <v>370</v>
      </c>
      <c r="E37" s="217">
        <f t="shared" si="0"/>
        <v>-119.60000000000002</v>
      </c>
      <c r="F37" s="507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9</v>
      </c>
      <c r="B38" s="216" t="str">
        <f>+'Ekamut-caxs'!B44</f>
        <v>Գրասենյակային ապրանքների գծով</v>
      </c>
      <c r="C38" s="215">
        <v>300</v>
      </c>
      <c r="D38" s="217">
        <f>+'Ekamut-caxs'!D44</f>
        <v>200</v>
      </c>
      <c r="E38" s="217">
        <f t="shared" si="0"/>
        <v>-100</v>
      </c>
      <c r="F38" s="507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f>+'Ekamut-caxs'!A45</f>
        <v>10</v>
      </c>
      <c r="B39" s="216" t="str">
        <f>+'Ekamut-caxs'!B45</f>
        <v>Փոքրարժեք կամ արագամաշ առարկաների գծով</v>
      </c>
      <c r="C39" s="215"/>
      <c r="D39" s="217">
        <f>+'Ekamut-caxs'!D45</f>
        <v>50</v>
      </c>
      <c r="E39" s="217">
        <f t="shared" si="0"/>
        <v>50</v>
      </c>
      <c r="F39" s="507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6" t="str">
        <f>+'Ekamut-caxs'!B46</f>
        <v>Ուսումնական նյութերի գծով</v>
      </c>
      <c r="C40" s="215"/>
      <c r="D40" s="217">
        <f>+'Ekamut-caxs'!D46</f>
        <v>0</v>
      </c>
      <c r="E40" s="217">
        <f t="shared" si="0"/>
        <v>0</v>
      </c>
      <c r="F40" s="507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+'Ekamut-caxs'!A47</f>
        <v>11</v>
      </c>
      <c r="B41" s="216" t="str">
        <f>+'Ekamut-caxs'!B47</f>
        <v>Դեղորայքի գծով</v>
      </c>
      <c r="C41" s="215"/>
      <c r="D41" s="217">
        <f>+'Ekamut-caxs'!D47</f>
        <v>20</v>
      </c>
      <c r="E41" s="217">
        <f t="shared" si="0"/>
        <v>20</v>
      </c>
      <c r="F41" s="507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17.25">
      <c r="A42" s="57">
        <f>+'Ekamut-caxs'!A48</f>
        <v>12</v>
      </c>
      <c r="B42" s="216" t="str">
        <f>+'Ekamut-caxs'!B48</f>
        <v>Բուժ.ծառայության գծով</v>
      </c>
      <c r="C42" s="215">
        <v>70</v>
      </c>
      <c r="D42" s="217">
        <f>+'Ekamut-caxs'!D48</f>
        <v>80</v>
      </c>
      <c r="E42" s="217">
        <f t="shared" si="0"/>
        <v>10</v>
      </c>
      <c r="F42" s="507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17.25" hidden="1">
      <c r="A43" s="57">
        <f>+'Ekamut-caxs'!A49</f>
        <v>13</v>
      </c>
      <c r="B43" s="216" t="str">
        <f>+'Ekamut-caxs'!B49</f>
        <v>Ընթացիկ վերանորոգման գծով</v>
      </c>
      <c r="C43" s="213"/>
      <c r="D43" s="217">
        <f>+'Ekamut-caxs'!D49</f>
        <v>0</v>
      </c>
      <c r="E43" s="217">
        <f t="shared" si="0"/>
        <v>0</v>
      </c>
      <c r="F43" s="507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0.25" customHeight="1">
      <c r="A44" s="57">
        <f>+'Ekamut-caxs'!A50</f>
        <v>13</v>
      </c>
      <c r="B44" s="216" t="str">
        <f>+'Ekamut-caxs'!B50</f>
        <v>Ջեռուցման համակարգի սպասարկման գծով</v>
      </c>
      <c r="C44" s="213">
        <v>45</v>
      </c>
      <c r="D44" s="217">
        <f>+'Ekamut-caxs'!D50</f>
        <v>45</v>
      </c>
      <c r="E44" s="217">
        <f t="shared" si="0"/>
        <v>0</v>
      </c>
      <c r="F44" s="507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14</v>
      </c>
      <c r="B45" s="216" t="str">
        <f>+'Ekamut-caxs'!B51</f>
        <v>Կաթսայատան սպասարկման գծով</v>
      </c>
      <c r="C45" s="213"/>
      <c r="D45" s="217">
        <f>+'Ekamut-caxs'!D51</f>
        <v>0</v>
      </c>
      <c r="E45" s="217">
        <f t="shared" si="0"/>
        <v>0</v>
      </c>
      <c r="F45" s="507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15</v>
      </c>
      <c r="B46" s="216" t="str">
        <f>+'Ekamut-caxs'!B52</f>
        <v>Սպասարկման և կոմունալ համավճարների գծով</v>
      </c>
      <c r="C46" s="213"/>
      <c r="D46" s="217">
        <f>+'Ekamut-caxs'!D52</f>
        <v>0</v>
      </c>
      <c r="E46" s="217">
        <f t="shared" si="0"/>
        <v>0</v>
      </c>
      <c r="F46" s="507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14</v>
      </c>
      <c r="B47" s="216" t="str">
        <f>+'Ekamut-caxs'!B53</f>
        <v>Գնումների համակարգողի ծառայության գծով</v>
      </c>
      <c r="C47" s="215">
        <v>105</v>
      </c>
      <c r="D47" s="217">
        <v>105</v>
      </c>
      <c r="E47" s="217">
        <f t="shared" si="0"/>
        <v>0</v>
      </c>
      <c r="F47" s="507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15</v>
      </c>
      <c r="B48" s="216" t="str">
        <f>+'Ekamut-caxs'!B54</f>
        <v>Համակարգիչների տեխնիկական սպասարկման գծով</v>
      </c>
      <c r="C48" s="215">
        <v>34</v>
      </c>
      <c r="D48" s="217">
        <f>+'Ekamut-caxs'!D54</f>
        <v>40</v>
      </c>
      <c r="E48" s="217">
        <f t="shared" si="0"/>
        <v>6</v>
      </c>
      <c r="F48" s="507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16</v>
      </c>
      <c r="B49" s="216" t="str">
        <f>+'Ekamut-caxs'!B55</f>
        <v>Համակարգչային ծրագրի և կայքի սպասարկման գծով</v>
      </c>
      <c r="C49" s="213">
        <v>95</v>
      </c>
      <c r="D49" s="217">
        <f>+'Ekamut-caxs'!D55</f>
        <v>117</v>
      </c>
      <c r="E49" s="217">
        <f t="shared" si="0"/>
        <v>22</v>
      </c>
      <c r="F49" s="507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2.5" customHeight="1">
      <c r="A50" s="57">
        <f>+'Ekamut-caxs'!A56</f>
        <v>17</v>
      </c>
      <c r="B50" s="216" t="str">
        <f>+'Ekamut-caxs'!B56</f>
        <v>էլ․ստորագրության գծով</v>
      </c>
      <c r="C50" s="213">
        <v>3</v>
      </c>
      <c r="D50" s="217">
        <f>+'Ekamut-caxs'!D56</f>
        <v>6</v>
      </c>
      <c r="E50" s="217">
        <f t="shared" si="0"/>
        <v>3</v>
      </c>
      <c r="F50" s="507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18</v>
      </c>
      <c r="B51" s="216" t="str">
        <f>+'Ekamut-caxs'!B57</f>
        <v>Հայտարարության գծով</v>
      </c>
      <c r="C51" s="213"/>
      <c r="D51" s="217">
        <f>+'Ekamut-caxs'!D57</f>
        <v>0</v>
      </c>
      <c r="E51" s="217">
        <f t="shared" si="0"/>
        <v>0</v>
      </c>
      <c r="F51" s="507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19</v>
      </c>
      <c r="B52" s="216" t="str">
        <f>+'Ekamut-caxs'!B58</f>
        <v>Բաժանորդագրության գծով</v>
      </c>
      <c r="C52" s="213"/>
      <c r="D52" s="217">
        <f>+'Ekamut-caxs'!D58</f>
        <v>0</v>
      </c>
      <c r="E52" s="217">
        <f t="shared" si="0"/>
        <v>0</v>
      </c>
      <c r="F52" s="507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20</v>
      </c>
      <c r="B53" s="216" t="str">
        <f>+'Ekamut-caxs'!B59</f>
        <v>Վերապատրաստման գծով</v>
      </c>
      <c r="C53" s="213"/>
      <c r="D53" s="217">
        <f>+'Ekamut-caxs'!D59</f>
        <v>0</v>
      </c>
      <c r="E53" s="217">
        <f t="shared" si="0"/>
        <v>0</v>
      </c>
      <c r="F53" s="507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18</v>
      </c>
      <c r="B54" s="216" t="str">
        <f>+'Ekamut-caxs'!B60</f>
        <v>Միջոցառումների գծով</v>
      </c>
      <c r="C54" s="213"/>
      <c r="D54" s="217">
        <f>+'Ekamut-caxs'!D60</f>
        <v>50</v>
      </c>
      <c r="E54" s="217">
        <f t="shared" si="0"/>
        <v>50</v>
      </c>
      <c r="F54" s="507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19</v>
      </c>
      <c r="B55" s="216" t="str">
        <f>+'Ekamut-caxs'!B61</f>
        <v>Տպագրական ծառայությունների գծով</v>
      </c>
      <c r="C55" s="213">
        <v>45</v>
      </c>
      <c r="D55" s="217">
        <f>+'Ekamut-caxs'!D61</f>
        <v>50</v>
      </c>
      <c r="E55" s="217">
        <f t="shared" si="0"/>
        <v>5</v>
      </c>
      <c r="F55" s="507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20</v>
      </c>
      <c r="B56" s="273" t="str">
        <f>+'Ekamut-caxs'!B62</f>
        <v>Դահլիճի վարձակալության գծով</v>
      </c>
      <c r="C56" s="213">
        <v>230</v>
      </c>
      <c r="D56" s="215">
        <f>+'Ekamut-caxs'!D62</f>
        <v>250</v>
      </c>
      <c r="E56" s="215">
        <f t="shared" si="0"/>
        <v>20</v>
      </c>
      <c r="F56" s="507"/>
      <c r="G56" s="304"/>
    </row>
    <row r="57" spans="1:18" s="54" customFormat="1" ht="21" customHeight="1">
      <c r="A57" s="57">
        <v>21</v>
      </c>
      <c r="B57" s="273" t="s">
        <v>292</v>
      </c>
      <c r="C57" s="213">
        <v>80</v>
      </c>
      <c r="D57" s="215">
        <f>+'Ekamut-caxs'!D63</f>
        <v>50</v>
      </c>
      <c r="E57" s="215">
        <f t="shared" si="0"/>
        <v>-30</v>
      </c>
      <c r="F57" s="507"/>
      <c r="G57" s="304"/>
    </row>
    <row r="58" spans="1:18" s="54" customFormat="1" ht="21" customHeight="1">
      <c r="A58" s="57">
        <v>22</v>
      </c>
      <c r="B58" s="273" t="s">
        <v>293</v>
      </c>
      <c r="C58" s="213">
        <v>36</v>
      </c>
      <c r="D58" s="215">
        <v>36</v>
      </c>
      <c r="E58" s="215">
        <f t="shared" si="0"/>
        <v>0</v>
      </c>
      <c r="F58" s="507"/>
      <c r="G58" s="304"/>
    </row>
    <row r="59" spans="1:18" s="54" customFormat="1" ht="19.5" customHeight="1">
      <c r="A59" s="57">
        <f>+'Ekamut-caxs'!A65</f>
        <v>23</v>
      </c>
      <c r="B59" s="273" t="str">
        <f>+'Ekamut-caxs'!B65</f>
        <v>Կրակմարիչների լիցքավորման գծով</v>
      </c>
      <c r="C59" s="213">
        <v>64</v>
      </c>
      <c r="D59" s="215">
        <f>+'Ekamut-caxs'!D65</f>
        <v>64</v>
      </c>
      <c r="E59" s="215">
        <f t="shared" si="0"/>
        <v>0</v>
      </c>
      <c r="F59" s="507"/>
    </row>
    <row r="60" spans="1:18" s="54" customFormat="1" ht="21" hidden="1" customHeight="1">
      <c r="A60" s="433">
        <f>+'Ekamut-caxs'!A66</f>
        <v>24</v>
      </c>
      <c r="B60" s="243" t="str">
        <f>+'Ekamut-caxs'!B66</f>
        <v>Ներկայացուցչական ծախսեր</v>
      </c>
      <c r="C60" s="213"/>
      <c r="D60" s="215">
        <f>+'Ekamut-caxs'!D66</f>
        <v>0</v>
      </c>
      <c r="E60" s="215">
        <f t="shared" si="0"/>
        <v>0</v>
      </c>
      <c r="F60" s="507"/>
    </row>
    <row r="61" spans="1:18" s="55" customFormat="1" ht="21" customHeight="1">
      <c r="A61" s="57">
        <f>+'Ekamut-caxs'!A67</f>
        <v>24</v>
      </c>
      <c r="B61" s="216" t="str">
        <f>+'Ekamut-caxs'!B67</f>
        <v>Հիմնական միջոցների մաշվածության գծով, որից՝</v>
      </c>
      <c r="C61" s="213">
        <v>2656.4</v>
      </c>
      <c r="D61" s="217">
        <f>+'Ekamut-caxs'!D67</f>
        <v>2353.6</v>
      </c>
      <c r="E61" s="217">
        <f t="shared" si="0"/>
        <v>-302.80000000000018</v>
      </c>
      <c r="F61" s="507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ht="19.5" customHeight="1">
      <c r="A62" s="26">
        <f>+'Ekamut-caxs'!A68</f>
        <v>24.1</v>
      </c>
      <c r="B62" s="285" t="str">
        <f>+'Ekamut-caxs'!B68</f>
        <v>պայմանով (անհատույց) ստացված</v>
      </c>
      <c r="C62" s="199">
        <v>2346.3000000000002</v>
      </c>
      <c r="D62" s="218">
        <f>+'Ekamut-caxs'!D68</f>
        <v>2346.3000000000002</v>
      </c>
      <c r="E62" s="218">
        <f t="shared" si="0"/>
        <v>0</v>
      </c>
      <c r="F62" s="507"/>
      <c r="G62" s="135"/>
    </row>
    <row r="63" spans="1:18" s="55" customFormat="1" ht="21" hidden="1" customHeight="1">
      <c r="A63" s="57">
        <f>+'Ekamut-caxs'!A69</f>
        <v>25</v>
      </c>
      <c r="B63" s="216" t="str">
        <f>+'Ekamut-caxs'!B69</f>
        <v xml:space="preserve">Չփոխհատուցվող հարկերի գծով </v>
      </c>
      <c r="C63" s="213"/>
      <c r="D63" s="217">
        <f>+'Ekamut-caxs'!D69</f>
        <v>0</v>
      </c>
      <c r="E63" s="217">
        <f t="shared" si="0"/>
        <v>0</v>
      </c>
      <c r="F63" s="509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5" customFormat="1" ht="21" hidden="1" customHeight="1">
      <c r="A64" s="57">
        <f>+'Ekamut-caxs'!A70</f>
        <v>26</v>
      </c>
      <c r="B64" s="216" t="str">
        <f>+'Ekamut-caxs'!B70</f>
        <v>Այլ ծախսերի գծով</v>
      </c>
      <c r="C64" s="213"/>
      <c r="D64" s="217">
        <f>+'Ekamut-caxs'!D70</f>
        <v>0</v>
      </c>
      <c r="E64" s="217">
        <f t="shared" si="0"/>
        <v>0</v>
      </c>
      <c r="F64" s="507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31" customFormat="1" ht="17.25">
      <c r="A65" s="24"/>
      <c r="B65" s="286" t="s">
        <v>76</v>
      </c>
      <c r="C65" s="241">
        <f>C6-C22</f>
        <v>2194.9000000000087</v>
      </c>
      <c r="D65" s="223">
        <f>D6-D22</f>
        <v>0</v>
      </c>
      <c r="E65" s="223">
        <f t="shared" si="0"/>
        <v>-2194.9000000000087</v>
      </c>
      <c r="F65" s="513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B66" s="287"/>
      <c r="C66" s="33"/>
      <c r="D66" s="33"/>
      <c r="E66" s="33"/>
      <c r="F66" s="222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288" t="s">
        <v>2</v>
      </c>
      <c r="C67" s="22"/>
      <c r="D67" s="532" t="str">
        <f>+'Ekamut-caxs'!D73</f>
        <v>Գ. Տոնոյան</v>
      </c>
      <c r="E67" s="532"/>
      <c r="F67" s="102"/>
    </row>
    <row r="68" spans="1:18" ht="9.75" customHeight="1">
      <c r="B68" s="289"/>
      <c r="D68" s="531" t="s">
        <v>5</v>
      </c>
      <c r="E68" s="531"/>
      <c r="F68" s="235"/>
    </row>
    <row r="69" spans="1:18" ht="24.75" customHeight="1">
      <c r="B69" s="288" t="s">
        <v>6</v>
      </c>
      <c r="C69" s="22"/>
      <c r="D69" s="532" t="str">
        <f>+'Ekamut-caxs'!D75</f>
        <v>Կ. Մելիքսեթյան</v>
      </c>
      <c r="E69" s="532"/>
      <c r="F69" s="102"/>
    </row>
    <row r="70" spans="1:18" ht="11.25" customHeight="1">
      <c r="D70" s="531" t="s">
        <v>5</v>
      </c>
      <c r="E70" s="531"/>
      <c r="F70" s="235"/>
    </row>
    <row r="71" spans="1:18" s="17" customFormat="1">
      <c r="A71" s="22"/>
      <c r="B71" s="283" t="s">
        <v>1</v>
      </c>
      <c r="C71" s="18"/>
      <c r="D71" s="18"/>
      <c r="E71" s="18"/>
      <c r="F71" s="18"/>
    </row>
    <row r="72" spans="1:18" s="17" customFormat="1">
      <c r="A72" s="95"/>
      <c r="B72" s="21"/>
    </row>
    <row r="73" spans="1:18" s="17" customFormat="1">
      <c r="A73" s="95"/>
      <c r="B73" s="21"/>
    </row>
    <row r="74" spans="1:18" s="17" customFormat="1">
      <c r="A74" s="95"/>
      <c r="B74" s="21"/>
    </row>
    <row r="75" spans="1:18" s="17" customFormat="1">
      <c r="A75" s="95"/>
      <c r="B75" s="21"/>
    </row>
    <row r="76" spans="1:18" s="17" customFormat="1">
      <c r="A76" s="95"/>
      <c r="B76" s="21"/>
    </row>
    <row r="77" spans="1:18" s="17" customFormat="1">
      <c r="A77" s="95"/>
      <c r="B77" s="21"/>
    </row>
    <row r="78" spans="1:18" s="17" customFormat="1">
      <c r="A78" s="95"/>
      <c r="B78" s="21"/>
    </row>
    <row r="79" spans="1:18" s="17" customFormat="1">
      <c r="A79" s="95"/>
      <c r="B79" s="21"/>
    </row>
    <row r="80" spans="1:18" s="17" customFormat="1">
      <c r="A80" s="95"/>
      <c r="B80" s="21"/>
    </row>
    <row r="81" spans="1:2" s="17" customFormat="1">
      <c r="A81" s="95"/>
      <c r="B81" s="21"/>
    </row>
    <row r="82" spans="1:2" s="17" customFormat="1">
      <c r="A82" s="95"/>
      <c r="B82" s="21"/>
    </row>
    <row r="83" spans="1:2" s="17" customFormat="1">
      <c r="A83" s="95"/>
      <c r="B83" s="21"/>
    </row>
    <row r="84" spans="1:2" s="17" customFormat="1">
      <c r="A84" s="95"/>
      <c r="B84" s="21"/>
    </row>
    <row r="85" spans="1:2" s="17" customFormat="1">
      <c r="A85" s="95"/>
      <c r="B85" s="21"/>
    </row>
    <row r="86" spans="1:2" s="17" customFormat="1">
      <c r="A86" s="95"/>
      <c r="B86" s="21"/>
    </row>
    <row r="87" spans="1:2" s="17" customFormat="1">
      <c r="A87" s="95"/>
      <c r="B87" s="21"/>
    </row>
    <row r="88" spans="1:2" s="17" customFormat="1">
      <c r="A88" s="95"/>
      <c r="B88" s="21"/>
    </row>
    <row r="89" spans="1:2" s="17" customFormat="1">
      <c r="A89" s="95"/>
      <c r="B89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46" zoomScaleSheetLayoutView="100" workbookViewId="0">
      <selection activeCell="G24" sqref="G24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9" bestFit="1" customWidth="1"/>
    <col min="8" max="8" width="14.42578125" style="95" customWidth="1"/>
    <col min="9" max="13" width="9.140625" style="95"/>
    <col min="14" max="20" width="9.140625" style="103"/>
    <col min="21" max="16384" width="9.140625" style="18"/>
  </cols>
  <sheetData>
    <row r="1" spans="1:20" ht="20.25">
      <c r="A1" s="530" t="s">
        <v>77</v>
      </c>
      <c r="B1" s="530"/>
      <c r="C1" s="530"/>
      <c r="D1" s="530"/>
      <c r="E1" s="530"/>
      <c r="F1" s="530"/>
    </row>
    <row r="2" spans="1:20" s="20" customFormat="1" ht="20.25">
      <c r="A2" s="518" t="str">
        <f>+'Ekamut-caxs'!A7:D7</f>
        <v>«Երևանի Ա. Գաբրիելյանի անվան արվեստի դպրոց» ՀՈԱԿ-ի</v>
      </c>
      <c r="B2" s="518"/>
      <c r="C2" s="518"/>
      <c r="D2" s="518"/>
      <c r="E2" s="518"/>
      <c r="F2" s="518"/>
      <c r="G2" s="92"/>
      <c r="H2" s="4"/>
      <c r="I2" s="96"/>
      <c r="J2" s="96"/>
      <c r="K2" s="96"/>
      <c r="L2" s="96"/>
      <c r="M2" s="96"/>
      <c r="N2" s="104"/>
      <c r="O2" s="104"/>
      <c r="P2" s="104"/>
      <c r="Q2" s="104"/>
      <c r="R2" s="104"/>
      <c r="S2" s="104"/>
      <c r="T2" s="104"/>
    </row>
    <row r="3" spans="1:20" ht="40.15" customHeight="1">
      <c r="A3" s="533" t="s">
        <v>243</v>
      </c>
      <c r="B3" s="533"/>
      <c r="C3" s="533"/>
      <c r="D3" s="533"/>
      <c r="E3" s="533"/>
      <c r="F3" s="533"/>
      <c r="G3" s="110"/>
      <c r="H3" s="97"/>
      <c r="I3" s="97"/>
      <c r="J3" s="97"/>
      <c r="K3" s="97"/>
      <c r="L3" s="97"/>
    </row>
    <row r="4" spans="1:20" s="20" customFormat="1" ht="18" customHeight="1">
      <c r="A4" s="9"/>
      <c r="B4" s="279"/>
      <c r="F4" s="10" t="s">
        <v>41</v>
      </c>
      <c r="G4" s="111"/>
      <c r="H4" s="96"/>
      <c r="I4" s="96"/>
      <c r="J4" s="96"/>
      <c r="K4" s="96"/>
      <c r="L4" s="96"/>
      <c r="M4" s="96"/>
      <c r="N4" s="104"/>
      <c r="O4" s="104"/>
      <c r="P4" s="104"/>
      <c r="Q4" s="104"/>
      <c r="R4" s="104"/>
      <c r="S4" s="104"/>
      <c r="T4" s="104"/>
    </row>
    <row r="5" spans="1:20" s="27" customFormat="1" ht="68.45" customHeight="1">
      <c r="A5" s="79" t="s">
        <v>3</v>
      </c>
      <c r="B5" s="81" t="s">
        <v>28</v>
      </c>
      <c r="C5" s="192" t="s">
        <v>183</v>
      </c>
      <c r="D5" s="192" t="s">
        <v>184</v>
      </c>
      <c r="E5" s="80" t="s">
        <v>48</v>
      </c>
      <c r="F5" s="236" t="str">
        <f>+'Ekamutneri hamematakan'!F5</f>
        <v>Ծանոթություն նախատեսվող ցուցանիշների վերաբերյալ</v>
      </c>
      <c r="G5" s="17"/>
      <c r="H5" s="296" t="s">
        <v>204</v>
      </c>
      <c r="I5" s="98"/>
      <c r="J5" s="98"/>
      <c r="K5" s="98"/>
      <c r="L5" s="98"/>
      <c r="M5" s="98"/>
      <c r="N5" s="105"/>
      <c r="O5" s="105"/>
      <c r="P5" s="105"/>
      <c r="Q5" s="105"/>
      <c r="R5" s="105"/>
      <c r="S5" s="105"/>
      <c r="T5" s="105"/>
    </row>
    <row r="6" spans="1:20" s="20" customFormat="1" ht="41.25" customHeight="1">
      <c r="A6" s="11" t="s">
        <v>7</v>
      </c>
      <c r="B6" s="12" t="s">
        <v>29</v>
      </c>
      <c r="C6" s="200">
        <v>2968.2</v>
      </c>
      <c r="D6" s="210">
        <f>+C84</f>
        <v>1020.4999999999854</v>
      </c>
      <c r="E6" s="210">
        <f>D6-C6</f>
        <v>-1947.7000000000144</v>
      </c>
      <c r="F6" s="200"/>
      <c r="G6" s="111"/>
      <c r="H6" s="96"/>
      <c r="I6" s="96"/>
      <c r="J6" s="96"/>
      <c r="K6" s="96"/>
      <c r="L6" s="96"/>
      <c r="M6" s="96"/>
      <c r="N6" s="104"/>
      <c r="O6" s="104"/>
      <c r="P6" s="104"/>
      <c r="Q6" s="104"/>
      <c r="R6" s="104"/>
      <c r="S6" s="104"/>
      <c r="T6" s="104"/>
    </row>
    <row r="7" spans="1:20" s="20" customFormat="1" ht="38.25" customHeight="1">
      <c r="A7" s="11" t="s">
        <v>11</v>
      </c>
      <c r="B7" s="12" t="s">
        <v>78</v>
      </c>
      <c r="C7" s="210">
        <f>SUM(C8:C19)</f>
        <v>92571.199999999997</v>
      </c>
      <c r="D7" s="210">
        <f>SUM(D8:D19)</f>
        <v>97606.8</v>
      </c>
      <c r="E7" s="210">
        <f>D7-C7</f>
        <v>5035.6000000000058</v>
      </c>
      <c r="F7" s="200"/>
      <c r="G7" s="111"/>
      <c r="H7" s="96"/>
      <c r="I7" s="96"/>
      <c r="J7" s="96"/>
      <c r="K7" s="96"/>
      <c r="L7" s="96"/>
      <c r="M7" s="96"/>
      <c r="N7" s="104"/>
      <c r="O7" s="104"/>
      <c r="P7" s="104"/>
      <c r="Q7" s="104"/>
      <c r="R7" s="104"/>
      <c r="S7" s="104"/>
      <c r="T7" s="104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07">
        <v>81872.7</v>
      </c>
      <c r="D8" s="207">
        <f>+'Dramakan hosqer'!F14</f>
        <v>87237.2</v>
      </c>
      <c r="E8" s="207">
        <f>+D8-C8</f>
        <v>5364.5</v>
      </c>
      <c r="F8" s="207"/>
      <c r="G8" s="91"/>
      <c r="H8" s="99"/>
      <c r="I8" s="99"/>
      <c r="J8" s="99"/>
      <c r="K8" s="99"/>
      <c r="L8" s="99"/>
      <c r="M8" s="99"/>
      <c r="N8" s="106"/>
      <c r="O8" s="106"/>
      <c r="P8" s="106"/>
      <c r="Q8" s="106"/>
      <c r="R8" s="106"/>
      <c r="S8" s="106"/>
      <c r="T8" s="106"/>
    </row>
    <row r="9" spans="1:20" s="55" customFormat="1" ht="34.5">
      <c r="A9" s="57">
        <f>+'Dramakan hosqer'!A15</f>
        <v>2</v>
      </c>
      <c r="B9" s="271" t="str">
        <f>+'Dramakan hosqer'!B15</f>
        <v>Սուբսիդիա՝ ազգային, լարային և փողային նվագարանների ուսուցման գծով</v>
      </c>
      <c r="C9" s="207">
        <v>1961</v>
      </c>
      <c r="D9" s="207">
        <f>+'Dramakan hosqer'!F15</f>
        <v>1961</v>
      </c>
      <c r="E9" s="207">
        <f t="shared" ref="E9:E19" si="0">+D9-C9</f>
        <v>0</v>
      </c>
      <c r="F9" s="207"/>
      <c r="G9" s="91"/>
      <c r="H9" s="99"/>
      <c r="I9" s="99"/>
      <c r="J9" s="99"/>
      <c r="K9" s="99"/>
      <c r="L9" s="99"/>
      <c r="M9" s="99"/>
      <c r="N9" s="106"/>
      <c r="O9" s="106"/>
      <c r="P9" s="106"/>
      <c r="Q9" s="106"/>
      <c r="R9" s="106"/>
      <c r="S9" s="106"/>
      <c r="T9" s="106"/>
    </row>
    <row r="10" spans="1:20" s="55" customFormat="1" ht="17.25" hidden="1">
      <c r="A10" s="57">
        <f>+'Dramakan hosqer'!A16</f>
        <v>3</v>
      </c>
      <c r="B10" s="271" t="str">
        <f>+'Dramakan hosqer'!B16</f>
        <v>Կամավոր ատեստավորման գծով</v>
      </c>
      <c r="C10" s="207"/>
      <c r="D10" s="207">
        <f>+'Dramakan hosqer'!F16</f>
        <v>0</v>
      </c>
      <c r="E10" s="207">
        <f t="shared" si="0"/>
        <v>0</v>
      </c>
      <c r="F10" s="207"/>
      <c r="G10" s="91"/>
      <c r="H10" s="99"/>
      <c r="I10" s="99"/>
      <c r="J10" s="99"/>
      <c r="K10" s="99"/>
      <c r="L10" s="99"/>
      <c r="M10" s="99"/>
      <c r="N10" s="106"/>
      <c r="O10" s="106"/>
      <c r="P10" s="106"/>
      <c r="Q10" s="106"/>
      <c r="R10" s="106"/>
      <c r="S10" s="106"/>
      <c r="T10" s="106"/>
    </row>
    <row r="11" spans="1:20" s="55" customFormat="1" ht="17.25">
      <c r="A11" s="57">
        <f>+'Dramakan hosqer'!A17</f>
        <v>3</v>
      </c>
      <c r="B11" s="271" t="str">
        <f>+'Dramakan hosqer'!B17</f>
        <v xml:space="preserve">Վճարովի ծառայություններից </v>
      </c>
      <c r="C11" s="207">
        <v>8697.7000000000007</v>
      </c>
      <c r="D11" s="207">
        <f>+'Dramakan hosqer'!F17</f>
        <v>8300</v>
      </c>
      <c r="E11" s="207">
        <f t="shared" si="0"/>
        <v>-397.70000000000073</v>
      </c>
      <c r="F11" s="207"/>
      <c r="G11" s="91"/>
      <c r="H11" s="99"/>
      <c r="I11" s="99"/>
      <c r="J11" s="99"/>
      <c r="K11" s="99"/>
      <c r="L11" s="99"/>
      <c r="M11" s="99"/>
      <c r="N11" s="106"/>
      <c r="O11" s="106"/>
      <c r="P11" s="106"/>
      <c r="Q11" s="106"/>
      <c r="R11" s="106"/>
      <c r="S11" s="106"/>
      <c r="T11" s="106"/>
    </row>
    <row r="12" spans="1:20" s="55" customFormat="1" ht="17.25" hidden="1">
      <c r="A12" s="57">
        <f>+'Dramakan hosqer'!A18</f>
        <v>4</v>
      </c>
      <c r="B12" s="271" t="str">
        <f>+'Dramakan hosqer'!B18</f>
        <v>Սպասարկման և կոմունալ համավճարներից</v>
      </c>
      <c r="C12" s="207"/>
      <c r="D12" s="207">
        <f>+'Dramakan hosqer'!F18</f>
        <v>0</v>
      </c>
      <c r="E12" s="207">
        <f t="shared" si="0"/>
        <v>0</v>
      </c>
      <c r="F12" s="207"/>
      <c r="G12" s="91"/>
      <c r="H12" s="99"/>
      <c r="I12" s="99"/>
      <c r="J12" s="99"/>
      <c r="K12" s="99"/>
      <c r="L12" s="99"/>
      <c r="M12" s="99"/>
      <c r="N12" s="106"/>
      <c r="O12" s="106"/>
      <c r="P12" s="106"/>
      <c r="Q12" s="106"/>
      <c r="R12" s="106"/>
      <c r="S12" s="106"/>
      <c r="T12" s="106"/>
    </row>
    <row r="13" spans="1:20" s="55" customFormat="1" ht="17.25" hidden="1">
      <c r="A13" s="57">
        <f>+'Dramakan hosqer'!A19</f>
        <v>5</v>
      </c>
      <c r="B13" s="271" t="str">
        <f>+'Dramakan hosqer'!B19</f>
        <v>Միջոցառումների կազմակերպումից</v>
      </c>
      <c r="C13" s="207"/>
      <c r="D13" s="207">
        <f>+'Dramakan hosqer'!F19</f>
        <v>0</v>
      </c>
      <c r="E13" s="207">
        <f t="shared" si="0"/>
        <v>0</v>
      </c>
      <c r="F13" s="207"/>
      <c r="G13" s="91"/>
      <c r="H13" s="99"/>
      <c r="I13" s="99"/>
      <c r="J13" s="99"/>
      <c r="K13" s="99"/>
      <c r="L13" s="99"/>
      <c r="M13" s="99"/>
      <c r="N13" s="106"/>
      <c r="O13" s="106"/>
      <c r="P13" s="106"/>
      <c r="Q13" s="106"/>
      <c r="R13" s="106"/>
      <c r="S13" s="106"/>
      <c r="T13" s="106"/>
    </row>
    <row r="14" spans="1:20" s="55" customFormat="1" ht="17.25" hidden="1">
      <c r="A14" s="57">
        <f>+'Dramakan hosqer'!A20</f>
        <v>6</v>
      </c>
      <c r="B14" s="271" t="str">
        <f>+'Dramakan hosqer'!B20</f>
        <v>Ֆինանսական օգնությունից</v>
      </c>
      <c r="C14" s="207"/>
      <c r="D14" s="207">
        <f>+'Dramakan hosqer'!F20</f>
        <v>0</v>
      </c>
      <c r="E14" s="207">
        <f t="shared" si="0"/>
        <v>0</v>
      </c>
      <c r="F14" s="207"/>
      <c r="G14" s="91"/>
      <c r="H14" s="99"/>
      <c r="I14" s="99"/>
      <c r="J14" s="99"/>
      <c r="K14" s="99"/>
      <c r="L14" s="99"/>
      <c r="M14" s="99"/>
      <c r="N14" s="106"/>
      <c r="O14" s="106"/>
      <c r="P14" s="106"/>
      <c r="Q14" s="106"/>
      <c r="R14" s="106"/>
      <c r="S14" s="106"/>
      <c r="T14" s="106"/>
    </row>
    <row r="15" spans="1:20" s="55" customFormat="1" ht="17.25" hidden="1">
      <c r="A15" s="57">
        <f>+'Dramakan hosqer'!A21</f>
        <v>7</v>
      </c>
      <c r="B15" s="271" t="str">
        <f>+'Dramakan hosqer'!B21</f>
        <v>Չփոխանակվող գործարքներից (դրամաշնորհից)</v>
      </c>
      <c r="C15" s="207"/>
      <c r="D15" s="207">
        <f>+'Dramakan hosqer'!F21</f>
        <v>0</v>
      </c>
      <c r="E15" s="207">
        <f t="shared" si="0"/>
        <v>0</v>
      </c>
      <c r="F15" s="207"/>
      <c r="G15" s="91"/>
      <c r="H15" s="99"/>
      <c r="I15" s="99"/>
      <c r="J15" s="99"/>
      <c r="K15" s="99"/>
      <c r="L15" s="99"/>
      <c r="M15" s="99"/>
      <c r="N15" s="106"/>
      <c r="O15" s="106"/>
      <c r="P15" s="106"/>
      <c r="Q15" s="106"/>
      <c r="R15" s="106"/>
      <c r="S15" s="106"/>
      <c r="T15" s="106"/>
    </row>
    <row r="16" spans="1:20" s="55" customFormat="1" ht="17.25">
      <c r="A16" s="57">
        <f>+'Dramakan hosqer'!A22</f>
        <v>4</v>
      </c>
      <c r="B16" s="271" t="str">
        <f>+'Dramakan hosqer'!B22</f>
        <v>Դեբիտորական պարտքերից</v>
      </c>
      <c r="C16" s="207"/>
      <c r="D16" s="207">
        <v>68.599999999999994</v>
      </c>
      <c r="E16" s="207">
        <f t="shared" si="0"/>
        <v>68.599999999999994</v>
      </c>
      <c r="F16" s="207"/>
      <c r="G16" s="91"/>
      <c r="H16" s="99"/>
      <c r="I16" s="99"/>
      <c r="J16" s="99"/>
      <c r="K16" s="99"/>
      <c r="L16" s="99"/>
      <c r="M16" s="99"/>
      <c r="N16" s="106"/>
      <c r="O16" s="106"/>
      <c r="P16" s="106"/>
      <c r="Q16" s="106"/>
      <c r="R16" s="106"/>
      <c r="S16" s="106"/>
      <c r="T16" s="106"/>
    </row>
    <row r="17" spans="1:20" s="55" customFormat="1" ht="16.5" customHeight="1">
      <c r="A17" s="57">
        <f>+'Dramakan hosqer'!A23</f>
        <v>5</v>
      </c>
      <c r="B17" s="271" t="str">
        <f>+'Dramakan hosqer'!B23</f>
        <v>Բանկի տոկոսից</v>
      </c>
      <c r="C17" s="207">
        <v>39.799999999999997</v>
      </c>
      <c r="D17" s="207">
        <f>+'Dramakan hosqer'!F23</f>
        <v>40</v>
      </c>
      <c r="E17" s="207">
        <f t="shared" si="0"/>
        <v>0.20000000000000284</v>
      </c>
      <c r="F17" s="207"/>
      <c r="G17" s="91"/>
      <c r="H17" s="99"/>
      <c r="I17" s="99"/>
      <c r="J17" s="99"/>
      <c r="K17" s="99"/>
      <c r="L17" s="99"/>
      <c r="M17" s="99"/>
      <c r="N17" s="106"/>
      <c r="O17" s="106"/>
      <c r="P17" s="106"/>
      <c r="Q17" s="106"/>
      <c r="R17" s="106"/>
      <c r="S17" s="106"/>
      <c r="T17" s="106"/>
    </row>
    <row r="18" spans="1:20" s="54" customFormat="1" ht="17.25" hidden="1">
      <c r="A18" s="57">
        <f>+'Dramakan hosqer'!A24</f>
        <v>6</v>
      </c>
      <c r="B18" s="273" t="str">
        <f>+'Dramakan hosqer'!B24</f>
        <v>Այլ մուտքեր</v>
      </c>
      <c r="C18" s="207"/>
      <c r="D18" s="207">
        <f>+'Dramakan hosqer'!F24</f>
        <v>0</v>
      </c>
      <c r="E18" s="207">
        <f t="shared" si="0"/>
        <v>0</v>
      </c>
      <c r="F18" s="207"/>
      <c r="G18" s="91"/>
      <c r="H18" s="99"/>
      <c r="I18" s="99"/>
      <c r="J18" s="99"/>
      <c r="K18" s="99"/>
      <c r="L18" s="99"/>
      <c r="M18" s="99"/>
      <c r="N18" s="106"/>
      <c r="O18" s="106"/>
      <c r="P18" s="106"/>
      <c r="Q18" s="106"/>
      <c r="R18" s="106"/>
      <c r="S18" s="106"/>
      <c r="T18" s="106"/>
    </row>
    <row r="19" spans="1:20" s="54" customFormat="1" ht="17.25" hidden="1">
      <c r="A19" s="57">
        <f>+'Dramakan hosqer'!A25</f>
        <v>7</v>
      </c>
      <c r="B19" s="273">
        <f>+'Dramakan hosqer'!B25</f>
        <v>0</v>
      </c>
      <c r="C19" s="207"/>
      <c r="D19" s="207">
        <f>+'Dramakan hosqer'!F25</f>
        <v>0</v>
      </c>
      <c r="E19" s="207">
        <f t="shared" si="0"/>
        <v>0</v>
      </c>
      <c r="F19" s="207"/>
      <c r="G19" s="91"/>
      <c r="H19" s="99"/>
      <c r="I19" s="99"/>
      <c r="J19" s="99"/>
      <c r="K19" s="99"/>
      <c r="L19" s="99"/>
      <c r="M19" s="99"/>
      <c r="N19" s="106"/>
      <c r="O19" s="106"/>
      <c r="P19" s="106"/>
      <c r="Q19" s="106"/>
      <c r="R19" s="106"/>
      <c r="S19" s="106"/>
      <c r="T19" s="106"/>
    </row>
    <row r="20" spans="1:20" s="19" customFormat="1" ht="34.5">
      <c r="A20" s="327" t="s">
        <v>31</v>
      </c>
      <c r="B20" s="328" t="s">
        <v>79</v>
      </c>
      <c r="C20" s="200">
        <f>+C21+C66+C79</f>
        <v>94518.900000000009</v>
      </c>
      <c r="D20" s="200">
        <f>+D21+D66+D79</f>
        <v>98619.999999999985</v>
      </c>
      <c r="E20" s="200">
        <f>+E21+E66+E79</f>
        <v>4099.1999999999935</v>
      </c>
      <c r="F20" s="200"/>
      <c r="G20" s="266"/>
      <c r="H20" s="96"/>
      <c r="I20" s="96"/>
      <c r="J20" s="96"/>
      <c r="K20" s="96"/>
      <c r="L20" s="96"/>
      <c r="M20" s="96"/>
      <c r="N20" s="104"/>
      <c r="O20" s="104"/>
      <c r="P20" s="104"/>
      <c r="Q20" s="104"/>
      <c r="R20" s="104"/>
      <c r="S20" s="104"/>
      <c r="T20" s="104"/>
    </row>
    <row r="21" spans="1:20" s="20" customFormat="1" ht="17.25">
      <c r="A21" s="14" t="s">
        <v>52</v>
      </c>
      <c r="B21" s="12" t="s">
        <v>55</v>
      </c>
      <c r="C21" s="210">
        <f>SUM(C22,C26:C31,C35:C60,C64:C65)</f>
        <v>91368.6</v>
      </c>
      <c r="D21" s="210">
        <f>SUM(D22,D25:D31,D35:D60,D64:D65)</f>
        <v>97550.89999999998</v>
      </c>
      <c r="E21" s="210">
        <f>SUM(E22,E25:E30,E34:E60,E64:E65)</f>
        <v>6180.3999999999942</v>
      </c>
      <c r="F21" s="200"/>
      <c r="G21" s="111"/>
      <c r="H21" s="96"/>
      <c r="I21" s="96"/>
      <c r="J21" s="96"/>
      <c r="K21" s="96"/>
      <c r="L21" s="96"/>
      <c r="M21" s="96"/>
      <c r="N21" s="104"/>
      <c r="O21" s="104"/>
      <c r="P21" s="104"/>
      <c r="Q21" s="104"/>
      <c r="R21" s="104"/>
      <c r="S21" s="104"/>
      <c r="T21" s="104"/>
    </row>
    <row r="22" spans="1:20" s="55" customFormat="1" ht="17.25">
      <c r="A22" s="57">
        <f>+'Dramakan hosqer'!A28</f>
        <v>1</v>
      </c>
      <c r="B22" s="237" t="str">
        <f>+'Dramakan hosqer'!B28</f>
        <v>Աշխատավարձի գծով, այդ թվում՝</v>
      </c>
      <c r="C22" s="207">
        <v>88437.4</v>
      </c>
      <c r="D22" s="207">
        <f>+'Dramakan hosqer'!F28</f>
        <v>94613.799999999988</v>
      </c>
      <c r="E22" s="207">
        <f>+D22-C22</f>
        <v>6176.3999999999942</v>
      </c>
      <c r="F22" s="207"/>
      <c r="G22" s="91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>
      <c r="A23" s="25">
        <f>+'Dramakan hosqer'!A29</f>
        <v>1.1000000000000001</v>
      </c>
      <c r="B23" s="272" t="str">
        <f>+'Dramakan hosqer'!B29</f>
        <v>վճարովի ծառայության գծով</v>
      </c>
      <c r="C23" s="201">
        <v>5557.5</v>
      </c>
      <c r="D23" s="201">
        <f>+'Dramakan hosqer'!F29</f>
        <v>6474</v>
      </c>
      <c r="E23" s="201">
        <f t="shared" ref="E23:E62" si="1">+D23-C23</f>
        <v>916.5</v>
      </c>
      <c r="F23" s="201"/>
    </row>
    <row r="24" spans="1:20" ht="12.75" customHeight="1">
      <c r="A24" s="25">
        <f>+'Dramakan hosqer'!A30</f>
        <v>1.2000000000000002</v>
      </c>
      <c r="B24" s="274" t="str">
        <f>+'Dramakan hosqer'!B30</f>
        <v>պարգևատրման գծով</v>
      </c>
      <c r="C24" s="201">
        <v>416</v>
      </c>
      <c r="D24" s="201">
        <f>+'Dramakan hosqer'!F30</f>
        <v>0</v>
      </c>
      <c r="E24" s="201">
        <f t="shared" si="1"/>
        <v>-416</v>
      </c>
      <c r="F24" s="201"/>
    </row>
    <row r="25" spans="1:20" s="55" customFormat="1" ht="17.25" hidden="1">
      <c r="A25" s="57">
        <f>+'Dramakan hosqer'!A31</f>
        <v>1.3000000000000003</v>
      </c>
      <c r="B25" s="272" t="str">
        <f>+'Dramakan hosqer'!B31</f>
        <v>կամավոր ատեստավորման գծով</v>
      </c>
      <c r="C25" s="207"/>
      <c r="D25" s="207">
        <f>+'Dramakan hosqer'!F31</f>
        <v>0</v>
      </c>
      <c r="E25" s="207">
        <f t="shared" si="1"/>
        <v>0</v>
      </c>
      <c r="F25" s="207"/>
      <c r="G25" s="91"/>
      <c r="H25" s="99"/>
      <c r="I25" s="99"/>
      <c r="J25" s="99"/>
      <c r="K25" s="99"/>
      <c r="L25" s="99"/>
      <c r="M25" s="99"/>
      <c r="N25" s="106"/>
      <c r="O25" s="106"/>
      <c r="P25" s="106"/>
      <c r="Q25" s="106"/>
      <c r="R25" s="106"/>
      <c r="S25" s="106"/>
      <c r="T25" s="106"/>
    </row>
    <row r="26" spans="1:20" s="55" customFormat="1" ht="17.25">
      <c r="A26" s="57">
        <f>+'Dramakan hosqer'!A32</f>
        <v>2</v>
      </c>
      <c r="B26" s="216" t="str">
        <f>+'Dramakan hosqer'!B32</f>
        <v>Ջեռուցման գծով</v>
      </c>
      <c r="C26" s="207">
        <v>618.1</v>
      </c>
      <c r="D26" s="207">
        <f>+'Dramakan hosqer'!F32</f>
        <v>605.70000000000005</v>
      </c>
      <c r="E26" s="207">
        <f t="shared" si="1"/>
        <v>-12.399999999999977</v>
      </c>
      <c r="F26" s="207"/>
      <c r="G26" s="91"/>
      <c r="H26" s="99"/>
      <c r="I26" s="99"/>
      <c r="J26" s="99"/>
      <c r="K26" s="99"/>
      <c r="L26" s="99"/>
      <c r="M26" s="99"/>
      <c r="N26" s="106"/>
      <c r="O26" s="106"/>
      <c r="P26" s="106"/>
      <c r="Q26" s="106"/>
      <c r="R26" s="106"/>
      <c r="S26" s="106"/>
      <c r="T26" s="106"/>
    </row>
    <row r="27" spans="1:20" s="55" customFormat="1" ht="17.25">
      <c r="A27" s="57">
        <f>+'Dramakan hosqer'!A33</f>
        <v>3</v>
      </c>
      <c r="B27" s="216" t="str">
        <f>+'Dramakan hosqer'!B33</f>
        <v>Էլեկտրաէներգիայի գծով</v>
      </c>
      <c r="C27" s="207">
        <v>393.9</v>
      </c>
      <c r="D27" s="207">
        <f>+'Dramakan hosqer'!F33</f>
        <v>395.9</v>
      </c>
      <c r="E27" s="207">
        <f t="shared" si="1"/>
        <v>2</v>
      </c>
      <c r="F27" s="207"/>
      <c r="G27" s="91"/>
      <c r="H27" s="99"/>
      <c r="I27" s="99"/>
      <c r="J27" s="99"/>
      <c r="K27" s="99"/>
      <c r="L27" s="99"/>
      <c r="M27" s="99"/>
      <c r="N27" s="106"/>
      <c r="O27" s="106"/>
      <c r="P27" s="106"/>
      <c r="Q27" s="106"/>
      <c r="R27" s="106"/>
      <c r="S27" s="106"/>
      <c r="T27" s="106"/>
    </row>
    <row r="28" spans="1:20" s="55" customFormat="1" ht="17.25">
      <c r="A28" s="57">
        <f>+'Dramakan hosqer'!A34</f>
        <v>4</v>
      </c>
      <c r="B28" s="216" t="str">
        <f>+'Dramakan hosqer'!B34</f>
        <v>Ջրմուղ-կոյուղու գծով</v>
      </c>
      <c r="C28" s="207">
        <v>37.700000000000003</v>
      </c>
      <c r="D28" s="207">
        <f>+'Dramakan hosqer'!F34</f>
        <v>45.7</v>
      </c>
      <c r="E28" s="207">
        <f t="shared" si="1"/>
        <v>8</v>
      </c>
      <c r="F28" s="207"/>
      <c r="G28" s="91"/>
      <c r="H28" s="99"/>
      <c r="I28" s="99"/>
      <c r="J28" s="99"/>
      <c r="K28" s="99"/>
      <c r="L28" s="99"/>
      <c r="M28" s="99"/>
      <c r="N28" s="106"/>
      <c r="O28" s="106"/>
      <c r="P28" s="106"/>
      <c r="Q28" s="106"/>
      <c r="R28" s="106"/>
      <c r="S28" s="106"/>
      <c r="T28" s="106"/>
    </row>
    <row r="29" spans="1:20" s="55" customFormat="1" ht="17.25">
      <c r="A29" s="57">
        <f>+'Dramakan hosqer'!A35</f>
        <v>5</v>
      </c>
      <c r="B29" s="216" t="str">
        <f>+'Dramakan hosqer'!B35</f>
        <v>Աղբահանության գծով</v>
      </c>
      <c r="C29" s="207">
        <v>36.6</v>
      </c>
      <c r="D29" s="207">
        <f>+'Dramakan hosqer'!F35</f>
        <v>36.6</v>
      </c>
      <c r="E29" s="207">
        <f t="shared" si="1"/>
        <v>0</v>
      </c>
      <c r="F29" s="207"/>
      <c r="G29" s="112"/>
      <c r="H29" s="100"/>
      <c r="I29" s="100"/>
      <c r="J29" s="99"/>
      <c r="K29" s="99"/>
      <c r="L29" s="99"/>
      <c r="M29" s="99"/>
      <c r="N29" s="106"/>
      <c r="O29" s="106"/>
      <c r="P29" s="106"/>
      <c r="Q29" s="106"/>
      <c r="R29" s="106"/>
      <c r="S29" s="106"/>
      <c r="T29" s="106"/>
    </row>
    <row r="30" spans="1:20" s="55" customFormat="1" ht="17.25">
      <c r="A30" s="57">
        <f>+'Dramakan hosqer'!A36</f>
        <v>6</v>
      </c>
      <c r="B30" s="216" t="str">
        <f>+'Dramakan hosqer'!B36</f>
        <v>Ախտաբանության գծով</v>
      </c>
      <c r="C30" s="207">
        <v>10</v>
      </c>
      <c r="D30" s="207">
        <f>+'Dramakan hosqer'!F36</f>
        <v>60</v>
      </c>
      <c r="E30" s="207">
        <f t="shared" si="1"/>
        <v>50</v>
      </c>
      <c r="F30" s="207"/>
      <c r="G30" s="91"/>
      <c r="H30" s="99"/>
      <c r="I30" s="99"/>
      <c r="J30" s="99"/>
      <c r="K30" s="99"/>
      <c r="L30" s="99"/>
      <c r="M30" s="99"/>
      <c r="N30" s="106"/>
      <c r="O30" s="106"/>
      <c r="P30" s="106"/>
      <c r="Q30" s="106"/>
      <c r="R30" s="106"/>
      <c r="S30" s="106"/>
      <c r="T30" s="106"/>
    </row>
    <row r="31" spans="1:20" s="55" customFormat="1" ht="17.25">
      <c r="A31" s="57">
        <f>+'Dramakan hosqer'!A37</f>
        <v>7</v>
      </c>
      <c r="B31" s="216" t="str">
        <f>+'Dramakan hosqer'!B37</f>
        <v>Կապի գծով, որից`</v>
      </c>
      <c r="C31" s="208">
        <f>+C32+C33+C34</f>
        <v>238.3</v>
      </c>
      <c r="D31" s="207">
        <f>+'Dramakan hosqer'!F37</f>
        <v>240.2</v>
      </c>
      <c r="E31" s="208">
        <f t="shared" si="1"/>
        <v>1.8999999999999773</v>
      </c>
      <c r="F31" s="207"/>
      <c r="G31" s="91"/>
      <c r="H31" s="99"/>
      <c r="I31" s="99"/>
      <c r="J31" s="99"/>
      <c r="K31" s="99"/>
      <c r="L31" s="99"/>
      <c r="M31" s="99"/>
      <c r="N31" s="106"/>
      <c r="O31" s="106"/>
      <c r="P31" s="106"/>
      <c r="Q31" s="106"/>
      <c r="R31" s="106"/>
      <c r="S31" s="106"/>
      <c r="T31" s="106"/>
    </row>
    <row r="32" spans="1:20" s="31" customFormat="1" ht="17.25">
      <c r="A32" s="25">
        <f>+'Dramakan hosqer'!A38</f>
        <v>7.1</v>
      </c>
      <c r="B32" s="272" t="str">
        <f>+'Dramakan hosqer'!B38</f>
        <v>բաժանորդային վճար</v>
      </c>
      <c r="C32" s="201">
        <v>115.2</v>
      </c>
      <c r="D32" s="207">
        <f>+'Dramakan hosqer'!F38</f>
        <v>115.2</v>
      </c>
      <c r="E32" s="201">
        <f t="shared" si="1"/>
        <v>0</v>
      </c>
      <c r="F32" s="201"/>
      <c r="G32" s="113"/>
      <c r="H32" s="101"/>
      <c r="I32" s="101"/>
      <c r="J32" s="101"/>
      <c r="K32" s="101"/>
      <c r="L32" s="101"/>
      <c r="M32" s="101"/>
      <c r="N32" s="107"/>
      <c r="O32" s="107"/>
      <c r="P32" s="107"/>
      <c r="Q32" s="107"/>
      <c r="R32" s="107"/>
      <c r="S32" s="107"/>
      <c r="T32" s="107"/>
    </row>
    <row r="33" spans="1:20" ht="17.25">
      <c r="A33" s="25">
        <f>+'Dramakan hosqer'!A39</f>
        <v>7.1999999999999993</v>
      </c>
      <c r="B33" s="272" t="str">
        <f>+'Dramakan hosqer'!B39</f>
        <v>րոպեավճար</v>
      </c>
      <c r="C33" s="201">
        <v>3.1</v>
      </c>
      <c r="D33" s="207">
        <f>+'Dramakan hosqer'!F39</f>
        <v>5</v>
      </c>
      <c r="E33" s="201">
        <f t="shared" si="1"/>
        <v>1.9</v>
      </c>
      <c r="F33" s="201"/>
      <c r="I33" s="115"/>
    </row>
    <row r="34" spans="1:20" ht="12.75" customHeight="1">
      <c r="A34" s="25">
        <f>+'Dramakan hosqer'!A40</f>
        <v>7.2999999999999989</v>
      </c>
      <c r="B34" s="272" t="str">
        <f>+'Dramakan hosqer'!B40</f>
        <v>ինտերնետ կապ</v>
      </c>
      <c r="C34" s="201">
        <v>120</v>
      </c>
      <c r="D34" s="207">
        <f>+'Dramakan hosqer'!F40</f>
        <v>120</v>
      </c>
      <c r="E34" s="201">
        <f t="shared" si="1"/>
        <v>0</v>
      </c>
      <c r="F34" s="201"/>
      <c r="I34" s="115"/>
    </row>
    <row r="35" spans="1:20" s="55" customFormat="1" ht="17.25" hidden="1">
      <c r="A35" s="57">
        <f>+'Dramakan hosqer'!A41</f>
        <v>8</v>
      </c>
      <c r="B35" s="216" t="str">
        <f>+'Dramakan hosqer'!B41</f>
        <v>Բանկային ծառայության գծով</v>
      </c>
      <c r="C35" s="207"/>
      <c r="D35" s="207">
        <f>+'Dramakan hosqer'!F41</f>
        <v>0</v>
      </c>
      <c r="E35" s="207">
        <f t="shared" si="1"/>
        <v>0</v>
      </c>
      <c r="F35" s="207"/>
      <c r="G35" s="6"/>
      <c r="H35" s="99"/>
      <c r="I35" s="99"/>
      <c r="J35" s="99"/>
      <c r="K35" s="99"/>
      <c r="L35" s="99"/>
      <c r="M35" s="99"/>
      <c r="N35" s="106"/>
      <c r="O35" s="106"/>
      <c r="P35" s="106"/>
      <c r="Q35" s="106"/>
      <c r="R35" s="106"/>
      <c r="S35" s="106"/>
      <c r="T35" s="106"/>
    </row>
    <row r="36" spans="1:20" s="55" customFormat="1" ht="17.25">
      <c r="A36" s="57">
        <f>+'Dramakan hosqer'!A42</f>
        <v>8</v>
      </c>
      <c r="B36" s="216" t="str">
        <f>+'Dramakan hosqer'!B42</f>
        <v>Տնտեսական ապրանքների գծով</v>
      </c>
      <c r="C36" s="207">
        <v>489.6</v>
      </c>
      <c r="D36" s="207">
        <f>+'Dramakan hosqer'!F42</f>
        <v>370</v>
      </c>
      <c r="E36" s="207">
        <f t="shared" si="1"/>
        <v>-119.60000000000002</v>
      </c>
      <c r="F36" s="207"/>
      <c r="G36" s="91"/>
      <c r="H36" s="99"/>
      <c r="I36" s="99"/>
      <c r="J36" s="99"/>
      <c r="K36" s="99"/>
      <c r="L36" s="99"/>
      <c r="M36" s="99"/>
      <c r="N36" s="106"/>
      <c r="O36" s="106"/>
      <c r="P36" s="106"/>
      <c r="Q36" s="106"/>
      <c r="R36" s="106"/>
      <c r="S36" s="106"/>
      <c r="T36" s="106"/>
    </row>
    <row r="37" spans="1:20" s="55" customFormat="1" ht="17.25">
      <c r="A37" s="57">
        <f>+'Dramakan hosqer'!A43</f>
        <v>9</v>
      </c>
      <c r="B37" s="216" t="str">
        <f>+'Dramakan hosqer'!B43</f>
        <v>Գրասենյակային ապրանքների գծով</v>
      </c>
      <c r="C37" s="207">
        <v>300</v>
      </c>
      <c r="D37" s="207">
        <f>+'Dramakan hosqer'!F43</f>
        <v>200</v>
      </c>
      <c r="E37" s="207">
        <f t="shared" si="1"/>
        <v>-100</v>
      </c>
      <c r="F37" s="207"/>
      <c r="G37" s="91"/>
      <c r="H37" s="99"/>
      <c r="I37" s="99"/>
      <c r="J37" s="99"/>
      <c r="K37" s="99"/>
      <c r="L37" s="99"/>
      <c r="M37" s="99"/>
      <c r="N37" s="106"/>
      <c r="O37" s="106"/>
      <c r="P37" s="106"/>
      <c r="Q37" s="106"/>
      <c r="R37" s="106"/>
      <c r="S37" s="106"/>
      <c r="T37" s="106"/>
    </row>
    <row r="38" spans="1:20" s="55" customFormat="1" ht="15.75" customHeight="1">
      <c r="A38" s="57">
        <f>+'Dramakan hosqer'!A44</f>
        <v>10</v>
      </c>
      <c r="B38" s="216" t="str">
        <f>+'Dramakan hosqer'!B44</f>
        <v>Փոքրարժեք կամ արագամաշ առարկաների գծով</v>
      </c>
      <c r="C38" s="207"/>
      <c r="D38" s="207">
        <f>+'Dramakan hosqer'!F44</f>
        <v>50</v>
      </c>
      <c r="E38" s="207">
        <f t="shared" si="1"/>
        <v>50</v>
      </c>
      <c r="F38" s="207"/>
      <c r="G38" s="91"/>
      <c r="H38" s="99"/>
      <c r="I38" s="99"/>
      <c r="J38" s="99"/>
      <c r="K38" s="99"/>
      <c r="L38" s="99"/>
      <c r="M38" s="99"/>
      <c r="N38" s="106"/>
      <c r="O38" s="106"/>
      <c r="P38" s="106"/>
      <c r="Q38" s="106"/>
      <c r="R38" s="106"/>
      <c r="S38" s="106"/>
      <c r="T38" s="106"/>
    </row>
    <row r="39" spans="1:20" s="55" customFormat="1" ht="17.25" hidden="1">
      <c r="A39" s="57">
        <f>+'Dramakan hosqer'!A45</f>
        <v>11</v>
      </c>
      <c r="B39" s="216" t="str">
        <f>+'Dramakan hosqer'!B45</f>
        <v>Ուսումնական նյութերի գծով</v>
      </c>
      <c r="C39" s="207"/>
      <c r="D39" s="207">
        <f>+'Dramakan hosqer'!F45</f>
        <v>0</v>
      </c>
      <c r="E39" s="207">
        <f t="shared" si="1"/>
        <v>0</v>
      </c>
      <c r="F39" s="207"/>
      <c r="G39" s="91"/>
      <c r="H39" s="99"/>
      <c r="I39" s="99"/>
      <c r="J39" s="99"/>
      <c r="K39" s="99"/>
      <c r="L39" s="99"/>
      <c r="M39" s="99"/>
      <c r="N39" s="106"/>
      <c r="O39" s="106"/>
      <c r="P39" s="106"/>
      <c r="Q39" s="106"/>
      <c r="R39" s="106"/>
      <c r="S39" s="106"/>
      <c r="T39" s="106"/>
    </row>
    <row r="40" spans="1:20" s="55" customFormat="1" ht="17.25">
      <c r="A40" s="57">
        <v>11</v>
      </c>
      <c r="B40" s="216" t="str">
        <f>+'Dramakan hosqer'!B46</f>
        <v>Դեղորայքի գծով</v>
      </c>
      <c r="C40" s="207"/>
      <c r="D40" s="207">
        <f>+'Dramakan hosqer'!F46</f>
        <v>20</v>
      </c>
      <c r="E40" s="207">
        <f t="shared" si="1"/>
        <v>20</v>
      </c>
      <c r="F40" s="207"/>
      <c r="G40" s="91"/>
      <c r="H40" s="99"/>
      <c r="I40" s="99"/>
      <c r="J40" s="99"/>
      <c r="K40" s="99"/>
      <c r="L40" s="99"/>
      <c r="M40" s="99"/>
      <c r="N40" s="106"/>
      <c r="O40" s="106"/>
      <c r="P40" s="106"/>
      <c r="Q40" s="106"/>
      <c r="R40" s="106"/>
      <c r="S40" s="106"/>
      <c r="T40" s="106"/>
    </row>
    <row r="41" spans="1:20" s="55" customFormat="1" ht="17.25">
      <c r="A41" s="57">
        <v>12</v>
      </c>
      <c r="B41" s="216" t="str">
        <f>+'Dramakan hosqer'!B47</f>
        <v>Բուժ.ծառայության գծով</v>
      </c>
      <c r="C41" s="207">
        <v>70</v>
      </c>
      <c r="D41" s="207">
        <f>+'Dramakan hosqer'!F47</f>
        <v>80</v>
      </c>
      <c r="E41" s="207">
        <f t="shared" si="1"/>
        <v>10</v>
      </c>
      <c r="F41" s="207"/>
      <c r="G41" s="91"/>
      <c r="H41" s="99"/>
      <c r="I41" s="99"/>
      <c r="J41" s="99"/>
      <c r="K41" s="99"/>
      <c r="L41" s="99"/>
      <c r="M41" s="99"/>
      <c r="N41" s="106"/>
      <c r="O41" s="106"/>
      <c r="P41" s="106"/>
      <c r="Q41" s="106"/>
      <c r="R41" s="106"/>
      <c r="S41" s="106"/>
      <c r="T41" s="106"/>
    </row>
    <row r="42" spans="1:20" s="55" customFormat="1" ht="17.25" hidden="1">
      <c r="A42" s="57">
        <f>+'Dramakan hosqer'!A48</f>
        <v>13</v>
      </c>
      <c r="B42" s="216" t="str">
        <f>+'Dramakan hosqer'!B48</f>
        <v>Ընթացիկ վերանորոգման գծով</v>
      </c>
      <c r="C42" s="207"/>
      <c r="D42" s="207">
        <f>+'Dramakan hosqer'!F48</f>
        <v>0</v>
      </c>
      <c r="E42" s="207">
        <f t="shared" si="1"/>
        <v>0</v>
      </c>
      <c r="F42" s="207"/>
      <c r="G42" s="91"/>
      <c r="H42" s="99"/>
      <c r="I42" s="99"/>
      <c r="J42" s="99"/>
      <c r="K42" s="99"/>
      <c r="L42" s="99"/>
      <c r="M42" s="99"/>
      <c r="N42" s="106"/>
      <c r="O42" s="106"/>
      <c r="P42" s="106"/>
      <c r="Q42" s="106"/>
      <c r="R42" s="106"/>
      <c r="S42" s="106"/>
      <c r="T42" s="106"/>
    </row>
    <row r="43" spans="1:20" s="55" customFormat="1" ht="17.25">
      <c r="A43" s="57">
        <v>13</v>
      </c>
      <c r="B43" s="216" t="str">
        <f>+'Dramakan hosqer'!B49</f>
        <v>Ջեռուցման համակարգի սպասարկման գծով</v>
      </c>
      <c r="C43" s="207">
        <v>45</v>
      </c>
      <c r="D43" s="207">
        <f>+'Dramakan hosqer'!F49</f>
        <v>45</v>
      </c>
      <c r="E43" s="207">
        <f t="shared" si="1"/>
        <v>0</v>
      </c>
      <c r="F43" s="207"/>
      <c r="G43" s="91"/>
      <c r="H43" s="99"/>
      <c r="I43" s="99"/>
      <c r="J43" s="99"/>
      <c r="K43" s="99"/>
      <c r="L43" s="99"/>
      <c r="M43" s="99"/>
      <c r="N43" s="106"/>
      <c r="O43" s="106"/>
      <c r="P43" s="106"/>
      <c r="Q43" s="106"/>
      <c r="R43" s="106"/>
      <c r="S43" s="106"/>
      <c r="T43" s="106"/>
    </row>
    <row r="44" spans="1:20" s="55" customFormat="1" ht="17.25" hidden="1">
      <c r="A44" s="57">
        <f>+'Dramakan hosqer'!A50</f>
        <v>14</v>
      </c>
      <c r="B44" s="216" t="str">
        <f>+'Dramakan hosqer'!B50</f>
        <v>Կաթսայատան սպասարկման գծով</v>
      </c>
      <c r="C44" s="207"/>
      <c r="D44" s="207">
        <f>+'Dramakan hosqer'!F50</f>
        <v>0</v>
      </c>
      <c r="E44" s="207">
        <f t="shared" si="1"/>
        <v>0</v>
      </c>
      <c r="F44" s="207"/>
      <c r="G44" s="91"/>
      <c r="H44" s="99"/>
      <c r="I44" s="99"/>
      <c r="J44" s="99"/>
      <c r="K44" s="99"/>
      <c r="L44" s="99"/>
      <c r="M44" s="99"/>
      <c r="N44" s="106"/>
      <c r="O44" s="106"/>
      <c r="P44" s="106"/>
      <c r="Q44" s="106"/>
      <c r="R44" s="106"/>
      <c r="S44" s="106"/>
      <c r="T44" s="106"/>
    </row>
    <row r="45" spans="1:20" s="55" customFormat="1" ht="17.25" hidden="1">
      <c r="A45" s="57">
        <f>+'Dramakan hosqer'!A51</f>
        <v>15</v>
      </c>
      <c r="B45" s="216" t="str">
        <f>+'Dramakan hosqer'!B51</f>
        <v>Սպասարկման և կոմունալ համավճարների գծով</v>
      </c>
      <c r="C45" s="207"/>
      <c r="D45" s="207">
        <f>+'Dramakan hosqer'!F51</f>
        <v>0</v>
      </c>
      <c r="E45" s="207">
        <f t="shared" si="1"/>
        <v>0</v>
      </c>
      <c r="F45" s="207"/>
      <c r="G45" s="91"/>
      <c r="H45" s="99"/>
      <c r="I45" s="99"/>
      <c r="J45" s="99"/>
      <c r="K45" s="99"/>
      <c r="L45" s="99"/>
      <c r="M45" s="99"/>
      <c r="N45" s="106"/>
      <c r="O45" s="106"/>
      <c r="P45" s="106"/>
      <c r="Q45" s="106"/>
      <c r="R45" s="106"/>
      <c r="S45" s="106"/>
      <c r="T45" s="106"/>
    </row>
    <row r="46" spans="1:20" s="55" customFormat="1" ht="17.25">
      <c r="A46" s="57">
        <v>14</v>
      </c>
      <c r="B46" s="216" t="str">
        <f>+'Dramakan hosqer'!B52</f>
        <v>Գնումների համակարգողի ծառայության գծով</v>
      </c>
      <c r="C46" s="207">
        <v>105</v>
      </c>
      <c r="D46" s="207">
        <f>+'Dramakan hosqer'!F52</f>
        <v>105</v>
      </c>
      <c r="E46" s="207">
        <f t="shared" si="1"/>
        <v>0</v>
      </c>
      <c r="F46" s="207"/>
      <c r="G46" s="91"/>
      <c r="H46" s="99"/>
      <c r="I46" s="99"/>
      <c r="J46" s="99"/>
      <c r="K46" s="99"/>
      <c r="L46" s="99"/>
      <c r="M46" s="99"/>
      <c r="N46" s="106"/>
      <c r="O46" s="106"/>
      <c r="P46" s="106"/>
      <c r="Q46" s="106"/>
      <c r="R46" s="106"/>
      <c r="S46" s="106"/>
      <c r="T46" s="106"/>
    </row>
    <row r="47" spans="1:20" s="55" customFormat="1" ht="34.5">
      <c r="A47" s="57">
        <v>15</v>
      </c>
      <c r="B47" s="216" t="str">
        <f>+'Dramakan hosqer'!B53</f>
        <v>Համակարգիչների տեխնիկական սպասարկման գծով</v>
      </c>
      <c r="C47" s="207">
        <v>34</v>
      </c>
      <c r="D47" s="207">
        <f>+'Dramakan hosqer'!F53</f>
        <v>40</v>
      </c>
      <c r="E47" s="207">
        <f t="shared" si="1"/>
        <v>6</v>
      </c>
      <c r="F47" s="207"/>
      <c r="G47" s="6"/>
      <c r="H47" s="99"/>
      <c r="I47" s="99"/>
      <c r="J47" s="99"/>
      <c r="K47" s="99"/>
      <c r="L47" s="99"/>
      <c r="M47" s="99"/>
      <c r="N47" s="106"/>
      <c r="O47" s="106"/>
      <c r="P47" s="106"/>
      <c r="Q47" s="106"/>
      <c r="R47" s="106"/>
      <c r="S47" s="106"/>
      <c r="T47" s="106"/>
    </row>
    <row r="48" spans="1:20" s="55" customFormat="1" ht="34.5">
      <c r="A48" s="57">
        <v>16</v>
      </c>
      <c r="B48" s="216" t="str">
        <f>+'Dramakan hosqer'!B54</f>
        <v>Համակարգչային ծրագրի և կայքի սպասարկման գծով</v>
      </c>
      <c r="C48" s="207">
        <v>95</v>
      </c>
      <c r="D48" s="207">
        <f>+'Dramakan hosqer'!F54</f>
        <v>117</v>
      </c>
      <c r="E48" s="207">
        <f t="shared" si="1"/>
        <v>22</v>
      </c>
      <c r="F48" s="207"/>
      <c r="G48" s="91"/>
      <c r="H48" s="99"/>
      <c r="I48" s="99"/>
      <c r="J48" s="99"/>
      <c r="K48" s="99"/>
      <c r="L48" s="99"/>
      <c r="M48" s="99"/>
      <c r="N48" s="106"/>
      <c r="O48" s="106"/>
      <c r="P48" s="106"/>
      <c r="Q48" s="106"/>
      <c r="R48" s="106"/>
      <c r="S48" s="106"/>
      <c r="T48" s="106"/>
    </row>
    <row r="49" spans="1:20" s="55" customFormat="1" ht="17.25">
      <c r="A49" s="57">
        <v>17</v>
      </c>
      <c r="B49" s="216" t="str">
        <f>+'Dramakan hosqer'!B55</f>
        <v>էլ․ստորագրության գծով</v>
      </c>
      <c r="C49" s="207">
        <v>3</v>
      </c>
      <c r="D49" s="207">
        <f>+'Dramakan hosqer'!F55</f>
        <v>6</v>
      </c>
      <c r="E49" s="207">
        <f t="shared" si="1"/>
        <v>3</v>
      </c>
      <c r="F49" s="207"/>
      <c r="G49" s="91"/>
      <c r="H49" s="99"/>
      <c r="I49" s="99"/>
      <c r="J49" s="99"/>
      <c r="K49" s="99"/>
      <c r="L49" s="99"/>
      <c r="M49" s="99"/>
      <c r="N49" s="106"/>
      <c r="O49" s="106"/>
      <c r="P49" s="106"/>
      <c r="Q49" s="106"/>
      <c r="R49" s="106"/>
      <c r="S49" s="106"/>
      <c r="T49" s="106"/>
    </row>
    <row r="50" spans="1:20" s="55" customFormat="1" ht="17.25" hidden="1">
      <c r="A50" s="57">
        <f>+'Dramakan hosqer'!A56</f>
        <v>18</v>
      </c>
      <c r="B50" s="216" t="str">
        <f>+'Dramakan hosqer'!B56</f>
        <v>Հայտարարության գծով</v>
      </c>
      <c r="C50" s="207"/>
      <c r="D50" s="207">
        <f>+'Dramakan hosqer'!F56</f>
        <v>0</v>
      </c>
      <c r="E50" s="207">
        <f t="shared" si="1"/>
        <v>0</v>
      </c>
      <c r="F50" s="207"/>
      <c r="G50" s="91"/>
      <c r="H50" s="99"/>
      <c r="I50" s="99"/>
      <c r="J50" s="99"/>
      <c r="K50" s="99"/>
      <c r="L50" s="99"/>
      <c r="M50" s="99"/>
      <c r="N50" s="106"/>
      <c r="O50" s="106"/>
      <c r="P50" s="106"/>
      <c r="Q50" s="106"/>
      <c r="R50" s="106"/>
      <c r="S50" s="106"/>
      <c r="T50" s="106"/>
    </row>
    <row r="51" spans="1:20" s="55" customFormat="1" ht="17.25" hidden="1">
      <c r="A51" s="57">
        <f>+'Dramakan hosqer'!A57</f>
        <v>19</v>
      </c>
      <c r="B51" s="216" t="str">
        <f>+'Dramakan hosqer'!B57</f>
        <v>Բաժանորդագրության գծով</v>
      </c>
      <c r="C51" s="207"/>
      <c r="D51" s="207">
        <f>+'Dramakan hosqer'!F57</f>
        <v>0</v>
      </c>
      <c r="E51" s="207">
        <f t="shared" si="1"/>
        <v>0</v>
      </c>
      <c r="F51" s="207"/>
      <c r="G51" s="91"/>
      <c r="H51" s="99"/>
      <c r="I51" s="99"/>
      <c r="J51" s="99"/>
      <c r="K51" s="99"/>
      <c r="L51" s="99"/>
      <c r="M51" s="99"/>
      <c r="N51" s="106"/>
      <c r="O51" s="106"/>
      <c r="P51" s="106"/>
      <c r="Q51" s="106"/>
      <c r="R51" s="106"/>
      <c r="S51" s="106"/>
      <c r="T51" s="106"/>
    </row>
    <row r="52" spans="1:20" s="55" customFormat="1" ht="17.25" hidden="1">
      <c r="A52" s="57">
        <f>+'Dramakan hosqer'!A58</f>
        <v>20</v>
      </c>
      <c r="B52" s="216" t="str">
        <f>+'Dramakan hosqer'!B58</f>
        <v>Վերապատրաստման գծով</v>
      </c>
      <c r="C52" s="207"/>
      <c r="D52" s="207">
        <f>+'Dramakan hosqer'!F58</f>
        <v>0</v>
      </c>
      <c r="E52" s="207">
        <f t="shared" si="1"/>
        <v>0</v>
      </c>
      <c r="F52" s="207"/>
      <c r="G52" s="91"/>
      <c r="H52" s="99"/>
      <c r="I52" s="99"/>
      <c r="J52" s="99"/>
      <c r="K52" s="99"/>
      <c r="L52" s="99"/>
      <c r="M52" s="99"/>
      <c r="N52" s="106"/>
      <c r="O52" s="106"/>
      <c r="P52" s="106"/>
      <c r="Q52" s="106"/>
      <c r="R52" s="106"/>
      <c r="S52" s="106"/>
      <c r="T52" s="106"/>
    </row>
    <row r="53" spans="1:20" s="55" customFormat="1" ht="17.25">
      <c r="A53" s="57">
        <v>18</v>
      </c>
      <c r="B53" s="216" t="str">
        <f>+'Dramakan hosqer'!B59</f>
        <v>Միջոցառումների գծով</v>
      </c>
      <c r="C53" s="207"/>
      <c r="D53" s="207">
        <f>+'Dramakan hosqer'!F59</f>
        <v>50</v>
      </c>
      <c r="E53" s="207">
        <f t="shared" si="1"/>
        <v>50</v>
      </c>
      <c r="F53" s="207"/>
      <c r="G53" s="91"/>
      <c r="H53" s="99"/>
      <c r="I53" s="99"/>
      <c r="J53" s="99"/>
      <c r="K53" s="99"/>
      <c r="L53" s="99"/>
      <c r="M53" s="99"/>
      <c r="N53" s="106"/>
      <c r="O53" s="106"/>
      <c r="P53" s="106"/>
      <c r="Q53" s="106"/>
      <c r="R53" s="106"/>
      <c r="S53" s="106"/>
      <c r="T53" s="106"/>
    </row>
    <row r="54" spans="1:20" s="55" customFormat="1" ht="17.25">
      <c r="A54" s="57">
        <v>19</v>
      </c>
      <c r="B54" s="216" t="str">
        <f>+'Dramakan hosqer'!B60</f>
        <v>Տպագրական ծառայությունների գծով</v>
      </c>
      <c r="C54" s="207">
        <v>45</v>
      </c>
      <c r="D54" s="207">
        <f>+'Dramakan hosqer'!F60</f>
        <v>50</v>
      </c>
      <c r="E54" s="207">
        <f t="shared" si="1"/>
        <v>5</v>
      </c>
      <c r="F54" s="207"/>
      <c r="G54" s="91"/>
      <c r="H54" s="99"/>
      <c r="I54" s="99"/>
      <c r="J54" s="99"/>
      <c r="K54" s="99"/>
      <c r="L54" s="99"/>
      <c r="M54" s="99"/>
      <c r="N54" s="106"/>
      <c r="O54" s="106"/>
      <c r="P54" s="106"/>
      <c r="Q54" s="106"/>
      <c r="R54" s="106"/>
      <c r="S54" s="106"/>
      <c r="T54" s="106"/>
    </row>
    <row r="55" spans="1:20" s="54" customFormat="1" ht="17.25">
      <c r="A55" s="57">
        <v>20</v>
      </c>
      <c r="B55" s="273" t="str">
        <f>+'Dramakan hosqer'!B61</f>
        <v>Դահլիճի վարձակալության գծով</v>
      </c>
      <c r="C55" s="207">
        <v>230</v>
      </c>
      <c r="D55" s="207">
        <f>+'Dramakan hosqer'!F61</f>
        <v>250</v>
      </c>
      <c r="E55" s="207">
        <f t="shared" si="1"/>
        <v>20</v>
      </c>
      <c r="F55" s="207"/>
      <c r="G55" s="91"/>
      <c r="H55" s="99"/>
      <c r="I55" s="99"/>
      <c r="J55" s="99"/>
      <c r="K55" s="99"/>
      <c r="L55" s="99"/>
      <c r="M55" s="99"/>
      <c r="N55" s="106"/>
      <c r="O55" s="106"/>
      <c r="P55" s="106"/>
      <c r="Q55" s="106"/>
      <c r="R55" s="106"/>
      <c r="S55" s="106"/>
      <c r="T55" s="106"/>
    </row>
    <row r="56" spans="1:20" s="54" customFormat="1" ht="17.25">
      <c r="A56" s="57">
        <v>21</v>
      </c>
      <c r="B56" s="503" t="s">
        <v>292</v>
      </c>
      <c r="C56" s="504">
        <v>80</v>
      </c>
      <c r="D56" s="207">
        <f>+'Dramakan hosqer'!F62</f>
        <v>50</v>
      </c>
      <c r="E56" s="207">
        <f t="shared" si="1"/>
        <v>-30</v>
      </c>
      <c r="F56" s="207"/>
      <c r="G56" s="91"/>
      <c r="H56" s="99"/>
      <c r="I56" s="99"/>
      <c r="J56" s="99"/>
      <c r="K56" s="99"/>
      <c r="L56" s="99"/>
      <c r="M56" s="99"/>
      <c r="N56" s="106"/>
      <c r="O56" s="106"/>
      <c r="P56" s="106"/>
      <c r="Q56" s="106"/>
      <c r="R56" s="106"/>
      <c r="S56" s="106"/>
      <c r="T56" s="106"/>
    </row>
    <row r="57" spans="1:20" s="54" customFormat="1" ht="17.25">
      <c r="A57" s="57">
        <v>22</v>
      </c>
      <c r="B57" s="506" t="s">
        <v>293</v>
      </c>
      <c r="C57" s="504">
        <v>36</v>
      </c>
      <c r="D57" s="207">
        <f>+'Dramakan hosqer'!F63</f>
        <v>36</v>
      </c>
      <c r="E57" s="207">
        <f t="shared" si="1"/>
        <v>0</v>
      </c>
      <c r="F57" s="207"/>
      <c r="G57" s="91"/>
      <c r="H57" s="99"/>
      <c r="I57" s="99"/>
      <c r="J57" s="99"/>
      <c r="K57" s="99"/>
      <c r="L57" s="99"/>
      <c r="M57" s="99"/>
      <c r="N57" s="106"/>
      <c r="O57" s="106"/>
      <c r="P57" s="106"/>
      <c r="Q57" s="106"/>
      <c r="R57" s="106"/>
      <c r="S57" s="106"/>
      <c r="T57" s="106"/>
    </row>
    <row r="58" spans="1:20" s="54" customFormat="1" ht="17.25">
      <c r="A58" s="57">
        <v>23</v>
      </c>
      <c r="B58" s="506" t="s">
        <v>294</v>
      </c>
      <c r="C58" s="504">
        <v>64</v>
      </c>
      <c r="D58" s="207">
        <f>+'Dramakan hosqer'!F64</f>
        <v>64</v>
      </c>
      <c r="E58" s="207">
        <f t="shared" si="1"/>
        <v>0</v>
      </c>
      <c r="F58" s="515"/>
      <c r="H58" s="99"/>
      <c r="I58" s="99"/>
      <c r="J58" s="99"/>
      <c r="K58" s="99"/>
      <c r="L58" s="99"/>
      <c r="M58" s="99"/>
      <c r="N58" s="106"/>
      <c r="O58" s="106"/>
      <c r="P58" s="106"/>
      <c r="Q58" s="106"/>
      <c r="R58" s="106"/>
      <c r="S58" s="106"/>
      <c r="T58" s="106"/>
    </row>
    <row r="59" spans="1:20" s="55" customFormat="1" ht="17.25" hidden="1">
      <c r="A59" s="57">
        <f>+'Dramakan hosqer'!A65</f>
        <v>24</v>
      </c>
      <c r="B59" s="216" t="str">
        <f>+'Dramakan hosqer'!B65</f>
        <v>Ներկայացուցչական ծախսեր</v>
      </c>
      <c r="C59" s="207"/>
      <c r="D59" s="207">
        <f>+'Dramakan hosqer'!F65</f>
        <v>0</v>
      </c>
      <c r="E59" s="207">
        <f t="shared" si="1"/>
        <v>0</v>
      </c>
      <c r="F59" s="515"/>
      <c r="G59" s="54"/>
      <c r="H59" s="99"/>
      <c r="I59" s="99"/>
      <c r="J59" s="99"/>
      <c r="K59" s="99"/>
      <c r="L59" s="99"/>
      <c r="M59" s="99"/>
      <c r="N59" s="106"/>
      <c r="O59" s="106"/>
      <c r="P59" s="106"/>
      <c r="Q59" s="106"/>
      <c r="R59" s="106"/>
      <c r="S59" s="106"/>
      <c r="T59" s="106"/>
    </row>
    <row r="60" spans="1:20" s="55" customFormat="1" ht="17.25" hidden="1">
      <c r="A60" s="57">
        <f>+'Dramakan hosqer'!A66</f>
        <v>25</v>
      </c>
      <c r="B60" s="216" t="str">
        <f>+'Dramakan hosqer'!B66</f>
        <v>Հարկային պարտավորությունների գծով, այդ թվում՝</v>
      </c>
      <c r="C60" s="207">
        <f>+C61+C62+C63</f>
        <v>0</v>
      </c>
      <c r="D60" s="207">
        <f>+'Dramakan hosqer'!F66</f>
        <v>0</v>
      </c>
      <c r="E60" s="207">
        <f t="shared" si="1"/>
        <v>0</v>
      </c>
      <c r="F60" s="515"/>
      <c r="G60" s="54"/>
      <c r="H60" s="99"/>
      <c r="I60" s="99"/>
      <c r="J60" s="99"/>
      <c r="K60" s="99"/>
      <c r="L60" s="99"/>
      <c r="M60" s="99"/>
      <c r="N60" s="106"/>
      <c r="O60" s="106"/>
      <c r="P60" s="106"/>
      <c r="Q60" s="106"/>
      <c r="R60" s="106"/>
      <c r="S60" s="106"/>
      <c r="T60" s="106"/>
    </row>
    <row r="61" spans="1:20" s="134" customFormat="1" ht="17.25" hidden="1">
      <c r="A61" s="13">
        <f>+'Dramakan hosqer'!A67</f>
        <v>25.1</v>
      </c>
      <c r="B61" s="280" t="str">
        <f>+'Dramakan hosqer'!B67</f>
        <v>շահութահարկի գծով</v>
      </c>
      <c r="C61" s="201"/>
      <c r="D61" s="207">
        <f>+'Dramakan hosqer'!F67</f>
        <v>0</v>
      </c>
      <c r="E61" s="201">
        <f t="shared" si="1"/>
        <v>0</v>
      </c>
      <c r="F61" s="516"/>
      <c r="G61" s="517"/>
      <c r="H61" s="136"/>
      <c r="I61" s="136"/>
      <c r="J61" s="136"/>
      <c r="K61" s="136"/>
      <c r="L61" s="136"/>
      <c r="M61" s="136"/>
      <c r="N61" s="138"/>
      <c r="O61" s="138"/>
      <c r="P61" s="138"/>
      <c r="Q61" s="138"/>
      <c r="R61" s="138"/>
      <c r="S61" s="138"/>
      <c r="T61" s="138"/>
    </row>
    <row r="62" spans="1:20" s="134" customFormat="1" ht="17.25" hidden="1">
      <c r="A62" s="13">
        <f>+'Dramakan hosqer'!A68</f>
        <v>25.200000000000003</v>
      </c>
      <c r="B62" s="280" t="str">
        <f>+'Dramakan hosqer'!B68</f>
        <v>ԱԱՀ-ի գծով</v>
      </c>
      <c r="C62" s="201"/>
      <c r="D62" s="207">
        <f>+'Dramakan hosqer'!F68</f>
        <v>0</v>
      </c>
      <c r="E62" s="201">
        <f t="shared" si="1"/>
        <v>0</v>
      </c>
      <c r="F62" s="516"/>
      <c r="G62" s="517"/>
      <c r="H62" s="136"/>
      <c r="I62" s="136"/>
      <c r="J62" s="136"/>
      <c r="K62" s="136"/>
      <c r="L62" s="136"/>
      <c r="M62" s="136"/>
      <c r="N62" s="138"/>
      <c r="O62" s="138"/>
      <c r="P62" s="138"/>
      <c r="Q62" s="138"/>
      <c r="R62" s="138"/>
      <c r="S62" s="138"/>
      <c r="T62" s="138"/>
    </row>
    <row r="63" spans="1:20" s="134" customFormat="1" ht="17.25" hidden="1">
      <c r="A63" s="13">
        <f>+'Dramakan hosqer'!A69</f>
        <v>25.300000000000004</v>
      </c>
      <c r="B63" s="280" t="str">
        <f>+'Dramakan hosqer'!B69</f>
        <v xml:space="preserve">չփոխհատուցվող հարկերի գծով </v>
      </c>
      <c r="C63" s="201"/>
      <c r="D63" s="207">
        <f>+'Dramakan hosqer'!F69</f>
        <v>0</v>
      </c>
      <c r="E63" s="201">
        <f t="shared" ref="E63" si="2">+D63-C63</f>
        <v>0</v>
      </c>
      <c r="F63" s="516"/>
      <c r="G63" s="517"/>
      <c r="H63" s="136"/>
      <c r="I63" s="136"/>
      <c r="J63" s="136"/>
      <c r="K63" s="136"/>
      <c r="L63" s="136"/>
      <c r="M63" s="136"/>
      <c r="N63" s="138"/>
      <c r="O63" s="138"/>
      <c r="P63" s="138"/>
      <c r="Q63" s="138"/>
      <c r="R63" s="138"/>
      <c r="S63" s="138"/>
      <c r="T63" s="138"/>
    </row>
    <row r="64" spans="1:20" s="55" customFormat="1" ht="16.5" customHeight="1">
      <c r="A64" s="439">
        <v>24</v>
      </c>
      <c r="B64" s="440" t="str">
        <f>+'Dramakan hosqer'!B70</f>
        <v>Կրեդիտորական պարտքի մարման գծով</v>
      </c>
      <c r="C64" s="441"/>
      <c r="D64" s="207">
        <f>+'Dramakan hosqer'!F70</f>
        <v>20</v>
      </c>
      <c r="E64" s="441">
        <f t="shared" ref="E64:E65" si="3">+D64-C64</f>
        <v>20</v>
      </c>
      <c r="F64" s="515"/>
      <c r="G64" s="94"/>
      <c r="H64" s="99"/>
      <c r="I64" s="99"/>
      <c r="J64" s="99"/>
      <c r="K64" s="99"/>
      <c r="L64" s="99"/>
      <c r="M64" s="99"/>
      <c r="N64" s="106"/>
      <c r="O64" s="106"/>
      <c r="P64" s="106"/>
      <c r="Q64" s="106"/>
      <c r="R64" s="106"/>
      <c r="S64" s="106"/>
      <c r="T64" s="106"/>
    </row>
    <row r="65" spans="1:20" s="55" customFormat="1" ht="17.25" hidden="1">
      <c r="A65" s="439">
        <f>+'Dramakan hosqer'!A71</f>
        <v>25</v>
      </c>
      <c r="B65" s="440" t="str">
        <f>+'Dramakan hosqer'!B71</f>
        <v>Այլ արտահոսքերի գծով</v>
      </c>
      <c r="C65" s="441"/>
      <c r="D65" s="441">
        <f>+'Dramakan hosqer'!F71</f>
        <v>0</v>
      </c>
      <c r="E65" s="441">
        <f t="shared" si="3"/>
        <v>0</v>
      </c>
      <c r="F65" s="207"/>
      <c r="G65" s="94"/>
      <c r="H65" s="99"/>
      <c r="I65" s="99"/>
      <c r="J65" s="99"/>
      <c r="K65" s="99"/>
      <c r="L65" s="99"/>
      <c r="M65" s="99"/>
      <c r="N65" s="106"/>
      <c r="O65" s="106"/>
      <c r="P65" s="106"/>
      <c r="Q65" s="106"/>
      <c r="R65" s="106"/>
      <c r="S65" s="106"/>
      <c r="T65" s="106"/>
    </row>
    <row r="66" spans="1:20" s="55" customFormat="1" ht="17.25" hidden="1">
      <c r="A66" s="137" t="s">
        <v>53</v>
      </c>
      <c r="B66" s="12" t="s">
        <v>56</v>
      </c>
      <c r="C66" s="210">
        <f>+C67+C75</f>
        <v>0</v>
      </c>
      <c r="D66" s="210">
        <f>+D67+D75</f>
        <v>0</v>
      </c>
      <c r="E66" s="210">
        <f t="shared" ref="E66" si="4">D66-C66</f>
        <v>0</v>
      </c>
      <c r="F66" s="200"/>
      <c r="G66" s="91"/>
      <c r="H66" s="99"/>
      <c r="I66" s="99"/>
      <c r="J66" s="99"/>
      <c r="K66" s="99"/>
      <c r="L66" s="99"/>
      <c r="M66" s="99"/>
      <c r="N66" s="106"/>
      <c r="O66" s="106"/>
      <c r="P66" s="106"/>
      <c r="Q66" s="106"/>
      <c r="R66" s="106"/>
      <c r="S66" s="106"/>
      <c r="T66" s="106"/>
    </row>
    <row r="67" spans="1:20" s="55" customFormat="1" ht="17.25" hidden="1">
      <c r="A67" s="442">
        <f>+'Dramakan hosqer'!A73</f>
        <v>1</v>
      </c>
      <c r="B67" s="12" t="str">
        <f>+'Dramakan hosqer'!B73</f>
        <v>Հիմնական միջոցների ձեռքբերում, այդ թվում՝</v>
      </c>
      <c r="C67" s="210">
        <f>SUM(C68:C74)</f>
        <v>0</v>
      </c>
      <c r="D67" s="210">
        <f>SUM(D68:D74)</f>
        <v>0</v>
      </c>
      <c r="E67" s="210">
        <f>+D67-C67</f>
        <v>0</v>
      </c>
      <c r="F67" s="207"/>
      <c r="G67" s="91"/>
      <c r="H67" s="99"/>
      <c r="I67" s="99"/>
      <c r="J67" s="99"/>
      <c r="K67" s="99"/>
      <c r="L67" s="99"/>
      <c r="M67" s="99"/>
      <c r="N67" s="106"/>
      <c r="O67" s="106"/>
      <c r="P67" s="106"/>
      <c r="Q67" s="106"/>
      <c r="R67" s="106"/>
      <c r="S67" s="106"/>
      <c r="T67" s="106"/>
    </row>
    <row r="68" spans="1:20" s="55" customFormat="1" ht="17.25" hidden="1">
      <c r="A68" s="62">
        <f>+'Dramakan hosqer'!A74</f>
        <v>1.1000000000000001</v>
      </c>
      <c r="B68" s="211" t="str">
        <f>+'Dramakan hosqer'!B74</f>
        <v>գրասենյակային և տնտեսական գույք</v>
      </c>
      <c r="C68" s="207"/>
      <c r="D68" s="208">
        <f>+'Dramakan hosqer'!F74</f>
        <v>0</v>
      </c>
      <c r="E68" s="208">
        <f t="shared" ref="E68:E78" si="5">+D68-C68</f>
        <v>0</v>
      </c>
      <c r="F68" s="207"/>
      <c r="G68" s="91"/>
      <c r="H68" s="99"/>
      <c r="I68" s="99"/>
      <c r="J68" s="99"/>
      <c r="K68" s="99"/>
      <c r="L68" s="99"/>
      <c r="M68" s="99"/>
      <c r="N68" s="106"/>
      <c r="O68" s="106"/>
      <c r="P68" s="106"/>
      <c r="Q68" s="106"/>
      <c r="R68" s="106"/>
      <c r="S68" s="106"/>
      <c r="T68" s="106"/>
    </row>
    <row r="69" spans="1:20" s="55" customFormat="1" ht="17.25" hidden="1">
      <c r="A69" s="62">
        <f>+'Dramakan hosqer'!A75</f>
        <v>1.2000000000000002</v>
      </c>
      <c r="B69" s="211" t="str">
        <f>+'Dramakan hosqer'!B75</f>
        <v>համակարգչային սարքավորումներ / տեխնիկա</v>
      </c>
      <c r="C69" s="207"/>
      <c r="D69" s="208">
        <f>+'Dramakan hosqer'!F75</f>
        <v>0</v>
      </c>
      <c r="E69" s="208">
        <f t="shared" si="5"/>
        <v>0</v>
      </c>
      <c r="F69" s="207"/>
      <c r="G69" s="91"/>
      <c r="H69" s="99"/>
      <c r="I69" s="99"/>
      <c r="J69" s="99"/>
      <c r="K69" s="99"/>
      <c r="L69" s="99"/>
      <c r="M69" s="99"/>
      <c r="N69" s="106"/>
      <c r="O69" s="106"/>
      <c r="P69" s="106"/>
      <c r="Q69" s="106"/>
      <c r="R69" s="106"/>
      <c r="S69" s="106"/>
      <c r="T69" s="106"/>
    </row>
    <row r="70" spans="1:20" s="55" customFormat="1" ht="17.25" hidden="1">
      <c r="A70" s="62">
        <f>+'Dramakan hosqer'!A76</f>
        <v>1.3000000000000003</v>
      </c>
      <c r="B70" s="211" t="str">
        <f>+'Dramakan hosqer'!B76</f>
        <v>մեքենաներ և սարքավորումներ</v>
      </c>
      <c r="C70" s="207"/>
      <c r="D70" s="208">
        <f>+'Dramakan hosqer'!F76</f>
        <v>0</v>
      </c>
      <c r="E70" s="208">
        <f t="shared" si="5"/>
        <v>0</v>
      </c>
      <c r="F70" s="207"/>
      <c r="G70" s="91"/>
      <c r="H70" s="99"/>
      <c r="I70" s="99"/>
      <c r="J70" s="99"/>
      <c r="K70" s="99"/>
      <c r="L70" s="99"/>
      <c r="M70" s="99"/>
      <c r="N70" s="106"/>
      <c r="O70" s="106"/>
      <c r="P70" s="106"/>
      <c r="Q70" s="106"/>
      <c r="R70" s="106"/>
      <c r="S70" s="106"/>
      <c r="T70" s="106"/>
    </row>
    <row r="71" spans="1:20" s="55" customFormat="1" ht="17.25" hidden="1">
      <c r="A71" s="62">
        <f>+'Dramakan hosqer'!A77</f>
        <v>1.4000000000000004</v>
      </c>
      <c r="B71" s="211" t="str">
        <f>+'Dramakan hosqer'!B77</f>
        <v>երաժշտական գործիքներ</v>
      </c>
      <c r="C71" s="207"/>
      <c r="D71" s="208">
        <f>+'Dramakan hosqer'!F77</f>
        <v>0</v>
      </c>
      <c r="E71" s="208">
        <f t="shared" si="5"/>
        <v>0</v>
      </c>
      <c r="F71" s="207"/>
      <c r="G71" s="91"/>
      <c r="H71" s="99"/>
      <c r="I71" s="99"/>
      <c r="J71" s="99"/>
      <c r="K71" s="99"/>
      <c r="L71" s="99"/>
      <c r="M71" s="99"/>
      <c r="N71" s="106"/>
      <c r="O71" s="106"/>
      <c r="P71" s="106"/>
      <c r="Q71" s="106"/>
      <c r="R71" s="106"/>
      <c r="S71" s="106"/>
      <c r="T71" s="106"/>
    </row>
    <row r="72" spans="1:20" s="55" customFormat="1" ht="17.25" hidden="1">
      <c r="A72" s="62">
        <f>+'Dramakan hosqer'!A78</f>
        <v>1.5000000000000004</v>
      </c>
      <c r="B72" s="211" t="str">
        <f>+'Dramakan hosqer'!B78</f>
        <v>սպորտային գույք</v>
      </c>
      <c r="C72" s="207"/>
      <c r="D72" s="208">
        <f>+'Dramakan hosqer'!F78</f>
        <v>0</v>
      </c>
      <c r="E72" s="208">
        <f t="shared" si="5"/>
        <v>0</v>
      </c>
      <c r="F72" s="207"/>
      <c r="G72" s="91"/>
      <c r="H72" s="99"/>
      <c r="I72" s="99"/>
      <c r="J72" s="99"/>
      <c r="K72" s="99"/>
      <c r="L72" s="99"/>
      <c r="M72" s="99"/>
      <c r="N72" s="106"/>
      <c r="O72" s="106"/>
      <c r="P72" s="106"/>
      <c r="Q72" s="106"/>
      <c r="R72" s="106"/>
      <c r="S72" s="106"/>
      <c r="T72" s="106"/>
    </row>
    <row r="73" spans="1:20" s="54" customFormat="1" ht="17.25" hidden="1">
      <c r="A73" s="62">
        <f>+'Dramakan hosqer'!A79</f>
        <v>1.6000000000000005</v>
      </c>
      <c r="B73" s="212" t="str">
        <f>+'Dramakan hosqer'!B79</f>
        <v>գրականություն</v>
      </c>
      <c r="C73" s="207"/>
      <c r="D73" s="207">
        <f>+'Dramakan hosqer'!F79</f>
        <v>0</v>
      </c>
      <c r="E73" s="207">
        <f t="shared" si="5"/>
        <v>0</v>
      </c>
      <c r="F73" s="207"/>
      <c r="G73" s="91"/>
      <c r="H73" s="99"/>
      <c r="I73" s="99"/>
      <c r="J73" s="99"/>
      <c r="K73" s="99"/>
      <c r="L73" s="99"/>
      <c r="M73" s="99"/>
      <c r="N73" s="106"/>
      <c r="O73" s="106"/>
      <c r="P73" s="106"/>
      <c r="Q73" s="106"/>
      <c r="R73" s="106"/>
      <c r="S73" s="106"/>
      <c r="T73" s="106"/>
    </row>
    <row r="74" spans="1:20" s="54" customFormat="1" ht="17.25" hidden="1">
      <c r="A74" s="62">
        <f>+'Dramakan hosqer'!A80</f>
        <v>1.7000000000000006</v>
      </c>
      <c r="B74" s="212">
        <f>+'Dramakan hosqer'!B80</f>
        <v>0</v>
      </c>
      <c r="C74" s="207"/>
      <c r="D74" s="207">
        <f>+'Dramakan hosqer'!F80</f>
        <v>0</v>
      </c>
      <c r="E74" s="207">
        <f t="shared" si="5"/>
        <v>0</v>
      </c>
      <c r="F74" s="207"/>
      <c r="H74" s="99"/>
      <c r="I74" s="99"/>
      <c r="J74" s="99"/>
      <c r="K74" s="99"/>
      <c r="L74" s="99"/>
      <c r="M74" s="99"/>
      <c r="N74" s="106"/>
      <c r="O74" s="106"/>
      <c r="P74" s="106"/>
      <c r="Q74" s="106"/>
      <c r="R74" s="106"/>
      <c r="S74" s="106"/>
      <c r="T74" s="106"/>
    </row>
    <row r="75" spans="1:20" s="444" customFormat="1" ht="34.5" hidden="1">
      <c r="A75" s="442">
        <f>+'Dramakan hosqer'!A81</f>
        <v>2</v>
      </c>
      <c r="B75" s="12" t="str">
        <f>+'Dramakan hosqer'!B81</f>
        <v>Հիմնական միջոցների հիմնական վերանորոգում, 
այդ թվում՝</v>
      </c>
      <c r="C75" s="210">
        <f>SUM(C76:C78)</f>
        <v>0</v>
      </c>
      <c r="D75" s="210">
        <f>SUM(D76:D78)</f>
        <v>0</v>
      </c>
      <c r="E75" s="200">
        <f t="shared" si="5"/>
        <v>0</v>
      </c>
      <c r="F75" s="200"/>
      <c r="G75" s="443"/>
      <c r="H75" s="90"/>
      <c r="I75" s="90"/>
      <c r="J75" s="90"/>
      <c r="K75" s="90"/>
      <c r="L75" s="90"/>
      <c r="M75" s="90"/>
      <c r="N75" s="88"/>
      <c r="O75" s="88"/>
      <c r="P75" s="88"/>
      <c r="Q75" s="88"/>
      <c r="R75" s="88"/>
      <c r="S75" s="88"/>
      <c r="T75" s="88"/>
    </row>
    <row r="76" spans="1:20" s="83" customFormat="1" ht="17.25" hidden="1">
      <c r="A76" s="62">
        <f>+'Dramakan hosqer'!A82</f>
        <v>2.1</v>
      </c>
      <c r="B76" s="211" t="str">
        <f>+'Dramakan hosqer'!B82</f>
        <v>ամրացված գույքի (շենք)</v>
      </c>
      <c r="C76" s="207"/>
      <c r="D76" s="208">
        <f>+'Dramakan hosqer'!F82</f>
        <v>0</v>
      </c>
      <c r="E76" s="208">
        <f t="shared" si="5"/>
        <v>0</v>
      </c>
      <c r="F76" s="207"/>
      <c r="G76" s="141"/>
      <c r="H76" s="514"/>
      <c r="I76" s="89"/>
      <c r="J76" s="89"/>
      <c r="K76" s="89"/>
      <c r="L76" s="89"/>
      <c r="M76" s="89"/>
      <c r="N76" s="89"/>
      <c r="O76" s="82"/>
      <c r="P76" s="82"/>
      <c r="Q76" s="82"/>
    </row>
    <row r="77" spans="1:20" s="55" customFormat="1" ht="17.25" hidden="1">
      <c r="A77" s="62">
        <f>+'Dramakan hosqer'!A83</f>
        <v>2.2000000000000002</v>
      </c>
      <c r="B77" s="211" t="str">
        <f>+'Dramakan hosqer'!B83</f>
        <v>հիմնական միջոցի</v>
      </c>
      <c r="C77" s="207"/>
      <c r="D77" s="208">
        <f>+'Dramakan hosqer'!F83</f>
        <v>0</v>
      </c>
      <c r="E77" s="208">
        <f t="shared" si="5"/>
        <v>0</v>
      </c>
      <c r="F77" s="207"/>
      <c r="G77" s="91"/>
      <c r="H77" s="99"/>
      <c r="I77" s="99"/>
      <c r="J77" s="99"/>
      <c r="K77" s="99"/>
      <c r="L77" s="99"/>
      <c r="M77" s="99"/>
      <c r="N77" s="106"/>
      <c r="O77" s="106"/>
      <c r="P77" s="106"/>
      <c r="Q77" s="106"/>
      <c r="R77" s="106"/>
      <c r="S77" s="106"/>
      <c r="T77" s="106"/>
    </row>
    <row r="78" spans="1:20" s="55" customFormat="1" ht="17.25" hidden="1">
      <c r="A78" s="62">
        <f>+'Dramakan hosqer'!A84</f>
        <v>2.3000000000000003</v>
      </c>
      <c r="B78" s="211" t="str">
        <f>+'Dramakan hosqer'!B84</f>
        <v>նախագծանախահաշվային փաստաթղթերի գծով</v>
      </c>
      <c r="C78" s="207"/>
      <c r="D78" s="208">
        <f>+'Dramakan hosqer'!F84</f>
        <v>0</v>
      </c>
      <c r="E78" s="208">
        <f t="shared" si="5"/>
        <v>0</v>
      </c>
      <c r="F78" s="207"/>
      <c r="G78" s="91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55" customFormat="1" ht="34.5">
      <c r="A79" s="137" t="s">
        <v>54</v>
      </c>
      <c r="B79" s="12" t="s">
        <v>125</v>
      </c>
      <c r="C79" s="210">
        <f>SUM(C80:C83)</f>
        <v>3150.3</v>
      </c>
      <c r="D79" s="210">
        <f>SUM(D80:D83)</f>
        <v>1069.0999999999999</v>
      </c>
      <c r="E79" s="210">
        <f t="shared" ref="E79:E84" si="6">D79-C79</f>
        <v>-2081.2000000000003</v>
      </c>
      <c r="F79" s="200"/>
      <c r="G79" s="91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s="55" customFormat="1" ht="17.25">
      <c r="A80" s="62">
        <f>+'Dramakan hosqer'!A86</f>
        <v>1</v>
      </c>
      <c r="B80" s="243" t="str">
        <f>+'Dramakan hosqer'!B86</f>
        <v>Աշխատավարձի գծով</v>
      </c>
      <c r="C80" s="207">
        <v>3150.3</v>
      </c>
      <c r="D80" s="207">
        <f>+'Dramakan hosqer'!F86</f>
        <v>1069.0999999999999</v>
      </c>
      <c r="E80" s="207">
        <f>D80-C80</f>
        <v>-2081.2000000000003</v>
      </c>
      <c r="F80" s="207"/>
      <c r="G80" s="91"/>
      <c r="H80" s="99"/>
      <c r="I80" s="99"/>
      <c r="J80" s="99"/>
      <c r="K80" s="99"/>
      <c r="L80" s="99"/>
      <c r="M80" s="99"/>
      <c r="N80" s="106"/>
      <c r="O80" s="106"/>
      <c r="P80" s="106"/>
      <c r="Q80" s="106"/>
      <c r="R80" s="106"/>
      <c r="S80" s="106"/>
      <c r="T80" s="106"/>
    </row>
    <row r="81" spans="1:20" s="55" customFormat="1" ht="17.25" hidden="1">
      <c r="A81" s="62">
        <f>+'Dramakan hosqer'!A87</f>
        <v>0</v>
      </c>
      <c r="B81" s="276">
        <f>+'Dramakan hosqer'!B87</f>
        <v>0</v>
      </c>
      <c r="C81" s="207"/>
      <c r="D81" s="207">
        <f>+'Dramakan hosqer'!F87</f>
        <v>0</v>
      </c>
      <c r="E81" s="207">
        <f t="shared" ref="E81:E83" si="7">D81-C81</f>
        <v>0</v>
      </c>
      <c r="F81" s="207"/>
      <c r="G81" s="91"/>
      <c r="H81" s="99"/>
      <c r="I81" s="99"/>
      <c r="J81" s="99"/>
      <c r="K81" s="99"/>
      <c r="L81" s="99"/>
      <c r="M81" s="99"/>
      <c r="N81" s="106"/>
      <c r="O81" s="106"/>
      <c r="P81" s="106"/>
      <c r="Q81" s="106"/>
      <c r="R81" s="106"/>
      <c r="S81" s="106"/>
      <c r="T81" s="106"/>
    </row>
    <row r="82" spans="1:20" s="55" customFormat="1" ht="17.25" hidden="1">
      <c r="A82" s="62">
        <f>+'Dramakan hosqer'!A88</f>
        <v>0</v>
      </c>
      <c r="B82" s="276">
        <f>+'Dramakan hosqer'!B88</f>
        <v>0</v>
      </c>
      <c r="C82" s="207"/>
      <c r="D82" s="207">
        <f>+'Dramakan hosqer'!F88</f>
        <v>0</v>
      </c>
      <c r="E82" s="207">
        <f t="shared" si="7"/>
        <v>0</v>
      </c>
      <c r="F82" s="207"/>
      <c r="G82" s="91"/>
      <c r="H82" s="99"/>
      <c r="I82" s="99"/>
      <c r="J82" s="99"/>
      <c r="K82" s="99"/>
      <c r="L82" s="99"/>
      <c r="M82" s="99"/>
      <c r="N82" s="106"/>
      <c r="O82" s="106"/>
      <c r="P82" s="106"/>
      <c r="Q82" s="106"/>
      <c r="R82" s="106"/>
      <c r="S82" s="106"/>
      <c r="T82" s="106"/>
    </row>
    <row r="83" spans="1:20" s="265" customFormat="1" ht="17.25" hidden="1">
      <c r="A83" s="62">
        <f>+'Dramakan hosqer'!A89</f>
        <v>0</v>
      </c>
      <c r="B83" s="273">
        <f>+'Dramakan hosqer'!B89</f>
        <v>0</v>
      </c>
      <c r="C83" s="207"/>
      <c r="D83" s="207">
        <f>+'Dramakan hosqer'!F89</f>
        <v>0</v>
      </c>
      <c r="E83" s="207">
        <f t="shared" si="7"/>
        <v>0</v>
      </c>
      <c r="F83" s="207"/>
      <c r="G83" s="91"/>
      <c r="H83" s="90"/>
      <c r="I83" s="90"/>
      <c r="J83" s="90"/>
      <c r="K83" s="90"/>
      <c r="L83" s="90"/>
      <c r="M83" s="90"/>
      <c r="N83" s="88"/>
      <c r="O83" s="88"/>
      <c r="P83" s="88"/>
      <c r="Q83" s="88"/>
      <c r="R83" s="88"/>
      <c r="S83" s="88"/>
      <c r="T83" s="88"/>
    </row>
    <row r="84" spans="1:20" s="34" customFormat="1" ht="34.5">
      <c r="A84" s="11" t="s">
        <v>35</v>
      </c>
      <c r="B84" s="12" t="s">
        <v>36</v>
      </c>
      <c r="C84" s="210">
        <f>C6+C7-C20</f>
        <v>1020.4999999999854</v>
      </c>
      <c r="D84" s="210">
        <f>D6+D7-D20</f>
        <v>7.3000000000029104</v>
      </c>
      <c r="E84" s="210">
        <f t="shared" si="6"/>
        <v>-1013.1999999999825</v>
      </c>
      <c r="F84" s="200"/>
      <c r="G84" s="114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20" customFormat="1" ht="17.25">
      <c r="A85" s="18"/>
      <c r="B85" s="281"/>
      <c r="C85" s="18"/>
      <c r="D85" s="18"/>
      <c r="E85" s="18"/>
      <c r="F85" s="18"/>
      <c r="G85" s="111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20" customFormat="1" ht="17.25">
      <c r="B86" s="16" t="s">
        <v>2</v>
      </c>
      <c r="C86" s="18"/>
      <c r="D86" s="535" t="str">
        <f>+'Ekamut-caxs'!D73</f>
        <v>Գ. Տոնոյան</v>
      </c>
      <c r="E86" s="532"/>
      <c r="F86" s="102"/>
      <c r="G86" s="111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ht="17.25">
      <c r="A87" s="20"/>
      <c r="B87" s="242" t="s">
        <v>4</v>
      </c>
      <c r="C87" s="20"/>
      <c r="D87" s="534" t="s">
        <v>90</v>
      </c>
      <c r="E87" s="534"/>
      <c r="F87" s="238"/>
    </row>
    <row r="88" spans="1:20" s="17" customFormat="1" ht="17.25">
      <c r="A88" s="18"/>
      <c r="B88" s="282" t="s">
        <v>6</v>
      </c>
      <c r="C88" s="18"/>
      <c r="D88" s="532" t="str">
        <f>+'Ekamut-caxs'!D75</f>
        <v>Կ. Մելիքսեթյան</v>
      </c>
      <c r="E88" s="532"/>
      <c r="F88" s="102"/>
      <c r="G88" s="109"/>
      <c r="H88" s="95"/>
      <c r="I88" s="95"/>
      <c r="J88" s="95"/>
      <c r="K88" s="95"/>
      <c r="L88" s="95"/>
      <c r="M88" s="95"/>
      <c r="N88" s="103"/>
      <c r="O88" s="103"/>
      <c r="P88" s="103"/>
      <c r="Q88" s="103"/>
      <c r="R88" s="103"/>
      <c r="S88" s="103"/>
      <c r="T88" s="103"/>
    </row>
    <row r="89" spans="1:20" s="17" customFormat="1">
      <c r="A89" s="18"/>
      <c r="B89" s="281"/>
      <c r="C89" s="18"/>
      <c r="D89" s="534" t="s">
        <v>90</v>
      </c>
      <c r="E89" s="534"/>
      <c r="F89" s="238"/>
      <c r="G89" s="109"/>
      <c r="H89" s="95"/>
      <c r="I89" s="95"/>
      <c r="J89" s="95"/>
      <c r="K89" s="95"/>
      <c r="L89" s="95"/>
      <c r="M89" s="95"/>
      <c r="N89" s="103"/>
      <c r="O89" s="103"/>
      <c r="P89" s="103"/>
      <c r="Q89" s="103"/>
      <c r="R89" s="103"/>
      <c r="S89" s="103"/>
      <c r="T89" s="103"/>
    </row>
    <row r="90" spans="1:20" s="17" customFormat="1">
      <c r="A90" s="18"/>
      <c r="B90" s="283" t="s">
        <v>1</v>
      </c>
      <c r="C90" s="18"/>
      <c r="D90" s="18"/>
      <c r="E90" s="18"/>
      <c r="F90" s="18"/>
      <c r="G90" s="109"/>
      <c r="H90" s="95"/>
      <c r="I90" s="95"/>
      <c r="J90" s="95"/>
      <c r="K90" s="95"/>
      <c r="L90" s="95"/>
      <c r="M90" s="95"/>
      <c r="N90" s="103"/>
      <c r="O90" s="103"/>
      <c r="P90" s="103"/>
      <c r="Q90" s="103"/>
      <c r="R90" s="103"/>
      <c r="S90" s="103"/>
      <c r="T90" s="103"/>
    </row>
    <row r="91" spans="1:20" s="17" customFormat="1">
      <c r="B91" s="21"/>
      <c r="G91" s="109"/>
      <c r="H91" s="95"/>
      <c r="I91" s="95"/>
      <c r="J91" s="95"/>
      <c r="K91" s="95"/>
      <c r="L91" s="95"/>
      <c r="M91" s="95"/>
      <c r="N91" s="103"/>
      <c r="O91" s="103"/>
      <c r="P91" s="103"/>
      <c r="Q91" s="103"/>
      <c r="R91" s="103"/>
      <c r="S91" s="103"/>
      <c r="T91" s="103"/>
    </row>
    <row r="92" spans="1:20" s="17" customFormat="1">
      <c r="B92" s="21"/>
      <c r="G92" s="109"/>
      <c r="H92" s="95"/>
      <c r="I92" s="95"/>
      <c r="J92" s="95"/>
      <c r="K92" s="95"/>
      <c r="L92" s="95"/>
      <c r="M92" s="95"/>
      <c r="N92" s="103"/>
      <c r="O92" s="103"/>
      <c r="P92" s="103"/>
      <c r="Q92" s="103"/>
      <c r="R92" s="103"/>
      <c r="S92" s="103"/>
      <c r="T92" s="103"/>
    </row>
    <row r="93" spans="1:20" s="17" customFormat="1">
      <c r="B93" s="21"/>
      <c r="G93" s="109"/>
      <c r="H93" s="95"/>
      <c r="I93" s="95"/>
      <c r="J93" s="95"/>
      <c r="K93" s="95"/>
      <c r="L93" s="95"/>
      <c r="M93" s="95"/>
      <c r="N93" s="103"/>
      <c r="O93" s="103"/>
      <c r="P93" s="103"/>
      <c r="Q93" s="103"/>
      <c r="R93" s="103"/>
      <c r="S93" s="103"/>
      <c r="T93" s="103"/>
    </row>
    <row r="94" spans="1:20" s="17" customFormat="1">
      <c r="B94" s="21"/>
      <c r="G94" s="109"/>
      <c r="H94" s="95"/>
      <c r="I94" s="95"/>
      <c r="J94" s="95"/>
      <c r="K94" s="95"/>
      <c r="L94" s="95"/>
      <c r="M94" s="95"/>
      <c r="N94" s="103"/>
      <c r="O94" s="103"/>
      <c r="P94" s="103"/>
      <c r="Q94" s="103"/>
      <c r="R94" s="103"/>
      <c r="S94" s="103"/>
      <c r="T94" s="103"/>
    </row>
    <row r="95" spans="1:20" s="17" customFormat="1">
      <c r="B95" s="21"/>
      <c r="G95" s="109"/>
      <c r="H95" s="95"/>
      <c r="I95" s="95"/>
      <c r="J95" s="95"/>
      <c r="K95" s="95"/>
      <c r="L95" s="95"/>
      <c r="M95" s="95"/>
      <c r="N95" s="103"/>
      <c r="O95" s="103"/>
      <c r="P95" s="103"/>
      <c r="Q95" s="103"/>
      <c r="R95" s="103"/>
      <c r="S95" s="103"/>
      <c r="T95" s="103"/>
    </row>
    <row r="96" spans="1:20" s="17" customFormat="1">
      <c r="B96" s="21"/>
      <c r="G96" s="109"/>
      <c r="H96" s="95"/>
      <c r="I96" s="95"/>
      <c r="J96" s="95"/>
      <c r="K96" s="95"/>
      <c r="L96" s="95"/>
      <c r="M96" s="95"/>
      <c r="N96" s="103"/>
      <c r="O96" s="103"/>
      <c r="P96" s="103"/>
      <c r="Q96" s="103"/>
      <c r="R96" s="103"/>
      <c r="S96" s="103"/>
      <c r="T96" s="103"/>
    </row>
    <row r="97" spans="2:20" s="17" customFormat="1">
      <c r="B97" s="21"/>
      <c r="G97" s="109"/>
      <c r="H97" s="95"/>
      <c r="I97" s="95"/>
      <c r="J97" s="95"/>
      <c r="K97" s="95"/>
      <c r="L97" s="95"/>
      <c r="M97" s="95"/>
      <c r="N97" s="103"/>
      <c r="O97" s="103"/>
      <c r="P97" s="103"/>
      <c r="Q97" s="103"/>
      <c r="R97" s="103"/>
      <c r="S97" s="103"/>
      <c r="T97" s="103"/>
    </row>
    <row r="98" spans="2:20" s="17" customFormat="1">
      <c r="B98" s="21"/>
      <c r="G98" s="109"/>
      <c r="H98" s="95"/>
      <c r="I98" s="95"/>
      <c r="J98" s="95"/>
      <c r="K98" s="95"/>
      <c r="L98" s="95"/>
      <c r="M98" s="95"/>
      <c r="N98" s="103"/>
      <c r="O98" s="103"/>
      <c r="P98" s="103"/>
      <c r="Q98" s="103"/>
      <c r="R98" s="103"/>
      <c r="S98" s="103"/>
      <c r="T98" s="103"/>
    </row>
    <row r="99" spans="2:20" s="17" customFormat="1">
      <c r="B99" s="21"/>
      <c r="G99" s="109"/>
      <c r="H99" s="95"/>
      <c r="I99" s="95"/>
      <c r="J99" s="95"/>
      <c r="K99" s="95"/>
      <c r="L99" s="95"/>
      <c r="M99" s="95"/>
      <c r="N99" s="103"/>
      <c r="O99" s="103"/>
      <c r="P99" s="103"/>
      <c r="Q99" s="103"/>
      <c r="R99" s="103"/>
      <c r="S99" s="103"/>
      <c r="T99" s="103"/>
    </row>
    <row r="100" spans="2:20" s="17" customFormat="1">
      <c r="B100" s="21"/>
      <c r="G100" s="109"/>
      <c r="H100" s="95"/>
      <c r="I100" s="95"/>
      <c r="J100" s="95"/>
      <c r="K100" s="95"/>
      <c r="L100" s="95"/>
      <c r="M100" s="95"/>
      <c r="N100" s="103"/>
      <c r="O100" s="103"/>
      <c r="P100" s="103"/>
      <c r="Q100" s="103"/>
      <c r="R100" s="103"/>
      <c r="S100" s="103"/>
      <c r="T100" s="103"/>
    </row>
    <row r="101" spans="2:20" s="17" customFormat="1">
      <c r="B101" s="21"/>
      <c r="G101" s="109"/>
      <c r="H101" s="95"/>
      <c r="I101" s="95"/>
      <c r="J101" s="95"/>
      <c r="K101" s="95"/>
      <c r="L101" s="95"/>
      <c r="M101" s="95"/>
      <c r="N101" s="103"/>
      <c r="O101" s="103"/>
      <c r="P101" s="103"/>
      <c r="Q101" s="103"/>
      <c r="R101" s="103"/>
      <c r="S101" s="103"/>
      <c r="T101" s="103"/>
    </row>
    <row r="102" spans="2:20" s="17" customFormat="1">
      <c r="B102" s="21"/>
      <c r="G102" s="109"/>
      <c r="H102" s="95"/>
      <c r="I102" s="95"/>
      <c r="J102" s="95"/>
      <c r="K102" s="95"/>
      <c r="L102" s="95"/>
      <c r="M102" s="95"/>
      <c r="N102" s="103"/>
      <c r="O102" s="103"/>
      <c r="P102" s="103"/>
      <c r="Q102" s="103"/>
      <c r="R102" s="103"/>
      <c r="S102" s="103"/>
      <c r="T102" s="103"/>
    </row>
    <row r="103" spans="2:20" s="17" customFormat="1">
      <c r="B103" s="21"/>
      <c r="G103" s="109"/>
      <c r="H103" s="95"/>
      <c r="I103" s="95"/>
      <c r="J103" s="95"/>
      <c r="K103" s="95"/>
      <c r="L103" s="95"/>
      <c r="M103" s="95"/>
      <c r="N103" s="103"/>
      <c r="O103" s="103"/>
      <c r="P103" s="103"/>
      <c r="Q103" s="103"/>
      <c r="R103" s="103"/>
      <c r="S103" s="103"/>
      <c r="T103" s="103"/>
    </row>
    <row r="104" spans="2:20" s="17" customFormat="1">
      <c r="B104" s="21"/>
      <c r="G104" s="109"/>
      <c r="H104" s="95"/>
      <c r="I104" s="95"/>
      <c r="J104" s="95"/>
      <c r="K104" s="95"/>
      <c r="L104" s="95"/>
      <c r="M104" s="95"/>
      <c r="N104" s="103"/>
      <c r="O104" s="103"/>
      <c r="P104" s="103"/>
      <c r="Q104" s="103"/>
      <c r="R104" s="103"/>
      <c r="S104" s="103"/>
      <c r="T104" s="103"/>
    </row>
    <row r="105" spans="2:20" s="17" customFormat="1">
      <c r="B105" s="21"/>
      <c r="G105" s="109"/>
      <c r="H105" s="95"/>
      <c r="I105" s="95"/>
      <c r="J105" s="95"/>
      <c r="K105" s="95"/>
      <c r="L105" s="95"/>
      <c r="M105" s="95"/>
      <c r="N105" s="103"/>
      <c r="O105" s="103"/>
      <c r="P105" s="103"/>
      <c r="Q105" s="103"/>
      <c r="R105" s="103"/>
      <c r="S105" s="103"/>
      <c r="T105" s="103"/>
    </row>
    <row r="106" spans="2:20" s="17" customFormat="1">
      <c r="B106" s="21"/>
      <c r="G106" s="109"/>
      <c r="H106" s="95"/>
      <c r="I106" s="95"/>
      <c r="J106" s="95"/>
      <c r="K106" s="95"/>
      <c r="L106" s="95"/>
      <c r="M106" s="95"/>
      <c r="N106" s="103"/>
      <c r="O106" s="103"/>
      <c r="P106" s="103"/>
      <c r="Q106" s="103"/>
      <c r="R106" s="103"/>
      <c r="S106" s="103"/>
      <c r="T106" s="103"/>
    </row>
    <row r="107" spans="2:20" s="17" customFormat="1">
      <c r="B107" s="21"/>
      <c r="G107" s="109"/>
      <c r="H107" s="95"/>
      <c r="I107" s="95"/>
      <c r="J107" s="95"/>
      <c r="K107" s="95"/>
      <c r="L107" s="95"/>
      <c r="M107" s="95"/>
      <c r="N107" s="103"/>
      <c r="O107" s="103"/>
      <c r="P107" s="103"/>
      <c r="Q107" s="103"/>
      <c r="R107" s="103"/>
      <c r="S107" s="103"/>
      <c r="T107" s="103"/>
    </row>
    <row r="108" spans="2:20" s="17" customFormat="1">
      <c r="B108" s="21"/>
      <c r="G108" s="109"/>
      <c r="H108" s="95"/>
      <c r="I108" s="95"/>
      <c r="J108" s="95"/>
      <c r="K108" s="95"/>
      <c r="L108" s="95"/>
      <c r="M108" s="95"/>
      <c r="N108" s="103"/>
      <c r="O108" s="103"/>
      <c r="P108" s="103"/>
      <c r="Q108" s="103"/>
      <c r="R108" s="103"/>
      <c r="S108" s="103"/>
      <c r="T108" s="103"/>
    </row>
    <row r="109" spans="2:20" s="17" customFormat="1">
      <c r="B109" s="21"/>
      <c r="G109" s="109"/>
      <c r="H109" s="95"/>
      <c r="I109" s="95"/>
      <c r="J109" s="95"/>
      <c r="K109" s="95"/>
      <c r="L109" s="95"/>
      <c r="M109" s="95"/>
      <c r="N109" s="103"/>
      <c r="O109" s="103"/>
      <c r="P109" s="103"/>
      <c r="Q109" s="103"/>
      <c r="R109" s="103"/>
      <c r="S109" s="103"/>
      <c r="T109" s="103"/>
    </row>
    <row r="110" spans="2:20" s="17" customFormat="1">
      <c r="B110" s="21"/>
      <c r="G110" s="109"/>
      <c r="H110" s="95"/>
      <c r="I110" s="95"/>
      <c r="J110" s="95"/>
      <c r="K110" s="95"/>
      <c r="L110" s="95"/>
      <c r="M110" s="95"/>
      <c r="N110" s="103"/>
      <c r="O110" s="103"/>
      <c r="P110" s="103"/>
      <c r="Q110" s="103"/>
      <c r="R110" s="103"/>
      <c r="S110" s="103"/>
      <c r="T110" s="103"/>
    </row>
    <row r="111" spans="2:20" s="17" customFormat="1">
      <c r="B111" s="21"/>
      <c r="G111" s="109"/>
      <c r="H111" s="95"/>
      <c r="I111" s="95"/>
      <c r="J111" s="95"/>
      <c r="K111" s="95"/>
      <c r="L111" s="95"/>
      <c r="M111" s="95"/>
      <c r="N111" s="103"/>
      <c r="O111" s="103"/>
      <c r="P111" s="103"/>
      <c r="Q111" s="103"/>
      <c r="R111" s="103"/>
      <c r="S111" s="103"/>
      <c r="T111" s="103"/>
    </row>
    <row r="112" spans="2:20" s="17" customFormat="1">
      <c r="B112" s="21"/>
      <c r="G112" s="109"/>
      <c r="H112" s="95"/>
      <c r="I112" s="95"/>
      <c r="J112" s="95"/>
      <c r="K112" s="95"/>
      <c r="L112" s="95"/>
      <c r="M112" s="95"/>
      <c r="N112" s="103"/>
      <c r="O112" s="103"/>
      <c r="P112" s="103"/>
      <c r="Q112" s="103"/>
      <c r="R112" s="103"/>
      <c r="S112" s="103"/>
      <c r="T112" s="103"/>
    </row>
    <row r="113" spans="2:20" s="17" customFormat="1">
      <c r="B113" s="21"/>
      <c r="G113" s="109"/>
      <c r="H113" s="95"/>
      <c r="I113" s="95"/>
      <c r="J113" s="95"/>
      <c r="K113" s="95"/>
      <c r="L113" s="95"/>
      <c r="M113" s="95"/>
      <c r="N113" s="103"/>
      <c r="O113" s="103"/>
      <c r="P113" s="103"/>
      <c r="Q113" s="103"/>
      <c r="R113" s="103"/>
      <c r="S113" s="103"/>
      <c r="T113" s="103"/>
    </row>
    <row r="114" spans="2:20" s="17" customFormat="1">
      <c r="B114" s="21"/>
      <c r="G114" s="109"/>
      <c r="H114" s="95"/>
      <c r="I114" s="95"/>
      <c r="J114" s="95"/>
      <c r="K114" s="95"/>
      <c r="L114" s="95"/>
      <c r="M114" s="95"/>
      <c r="N114" s="103"/>
      <c r="O114" s="103"/>
      <c r="P114" s="103"/>
      <c r="Q114" s="103"/>
      <c r="R114" s="103"/>
      <c r="S114" s="103"/>
      <c r="T114" s="103"/>
    </row>
    <row r="115" spans="2:20" s="17" customFormat="1">
      <c r="B115" s="21"/>
      <c r="G115" s="109"/>
      <c r="H115" s="95"/>
      <c r="I115" s="95"/>
      <c r="J115" s="95"/>
      <c r="K115" s="95"/>
      <c r="L115" s="95"/>
      <c r="M115" s="95"/>
      <c r="N115" s="103"/>
      <c r="O115" s="103"/>
      <c r="P115" s="103"/>
      <c r="Q115" s="103"/>
      <c r="R115" s="103"/>
      <c r="S115" s="103"/>
      <c r="T115" s="103"/>
    </row>
    <row r="116" spans="2:20" s="17" customFormat="1">
      <c r="B116" s="21"/>
      <c r="G116" s="109"/>
      <c r="H116" s="95"/>
      <c r="I116" s="95"/>
      <c r="J116" s="95"/>
      <c r="K116" s="95"/>
      <c r="L116" s="95"/>
      <c r="M116" s="95"/>
      <c r="N116" s="103"/>
      <c r="O116" s="103"/>
      <c r="P116" s="103"/>
      <c r="Q116" s="103"/>
      <c r="R116" s="103"/>
      <c r="S116" s="103"/>
      <c r="T116" s="103"/>
    </row>
    <row r="117" spans="2:20" s="17" customFormat="1">
      <c r="B117" s="21"/>
      <c r="G117" s="109"/>
      <c r="H117" s="95"/>
      <c r="I117" s="95"/>
      <c r="J117" s="95"/>
      <c r="K117" s="95"/>
      <c r="L117" s="95"/>
      <c r="M117" s="95"/>
      <c r="N117" s="103"/>
      <c r="O117" s="103"/>
      <c r="P117" s="103"/>
      <c r="Q117" s="103"/>
      <c r="R117" s="103"/>
      <c r="S117" s="103"/>
      <c r="T117" s="103"/>
    </row>
    <row r="118" spans="2:20" s="17" customFormat="1">
      <c r="B118" s="21"/>
      <c r="G118" s="109"/>
      <c r="H118" s="95"/>
      <c r="I118" s="95"/>
      <c r="J118" s="95"/>
      <c r="K118" s="95"/>
      <c r="L118" s="95"/>
      <c r="M118" s="95"/>
      <c r="N118" s="103"/>
      <c r="O118" s="103"/>
      <c r="P118" s="103"/>
      <c r="Q118" s="103"/>
      <c r="R118" s="103"/>
      <c r="S118" s="103"/>
      <c r="T118" s="103"/>
    </row>
    <row r="119" spans="2:20" s="17" customFormat="1">
      <c r="B119" s="21"/>
      <c r="G119" s="109"/>
      <c r="H119" s="95"/>
      <c r="I119" s="95"/>
      <c r="J119" s="95"/>
      <c r="K119" s="95"/>
      <c r="L119" s="95"/>
      <c r="M119" s="95"/>
      <c r="N119" s="103"/>
      <c r="O119" s="103"/>
      <c r="P119" s="103"/>
      <c r="Q119" s="103"/>
      <c r="R119" s="103"/>
      <c r="S119" s="103"/>
      <c r="T119" s="103"/>
    </row>
    <row r="120" spans="2:20" s="17" customFormat="1">
      <c r="B120" s="21"/>
      <c r="G120" s="109"/>
      <c r="H120" s="95"/>
      <c r="I120" s="95"/>
      <c r="J120" s="95"/>
      <c r="K120" s="95"/>
      <c r="L120" s="95"/>
      <c r="M120" s="95"/>
      <c r="N120" s="103"/>
      <c r="O120" s="103"/>
      <c r="P120" s="103"/>
      <c r="Q120" s="103"/>
      <c r="R120" s="103"/>
      <c r="S120" s="103"/>
      <c r="T120" s="103"/>
    </row>
    <row r="121" spans="2:20" s="17" customFormat="1">
      <c r="B121" s="21"/>
      <c r="G121" s="109"/>
      <c r="H121" s="95"/>
      <c r="I121" s="95"/>
      <c r="J121" s="95"/>
      <c r="K121" s="95"/>
      <c r="L121" s="95"/>
      <c r="M121" s="95"/>
      <c r="N121" s="103"/>
      <c r="O121" s="103"/>
      <c r="P121" s="103"/>
      <c r="Q121" s="103"/>
      <c r="R121" s="103"/>
      <c r="S121" s="103"/>
      <c r="T121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G24" sqref="G24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9" customFormat="1" ht="22.5" customHeight="1">
      <c r="A1" s="542" t="s">
        <v>65</v>
      </c>
      <c r="B1" s="542"/>
      <c r="C1" s="542"/>
      <c r="D1" s="542"/>
      <c r="E1" s="542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s="117" customFormat="1" ht="33" customHeight="1">
      <c r="A2" s="543" t="str">
        <f>+'Ekamut-caxs'!A7:D7</f>
        <v>«Երևանի Ա. Գաբրիելյանի անվան արվեստի դպրոց» ՀՈԱԿ-ի</v>
      </c>
      <c r="B2" s="544"/>
      <c r="C2" s="544"/>
      <c r="D2" s="544"/>
      <c r="E2" s="54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45" t="s">
        <v>128</v>
      </c>
      <c r="B3" s="545"/>
      <c r="C3" s="545"/>
      <c r="D3" s="545"/>
      <c r="E3" s="54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3" customFormat="1" ht="16.5" customHeight="1">
      <c r="A4" s="546" t="s">
        <v>230</v>
      </c>
      <c r="B4" s="546"/>
      <c r="C4" s="546"/>
      <c r="D4" s="546"/>
      <c r="E4" s="546"/>
      <c r="F4" s="150"/>
      <c r="G4" s="151"/>
      <c r="H4" s="151"/>
      <c r="I4" s="151"/>
      <c r="J4" s="151"/>
      <c r="K4" s="151"/>
      <c r="L4" s="151"/>
      <c r="M4" s="152"/>
      <c r="N4" s="152"/>
      <c r="O4" s="152"/>
      <c r="P4" s="152"/>
      <c r="Q4" s="152"/>
      <c r="R4" s="152"/>
      <c r="S4" s="152"/>
      <c r="T4" s="152"/>
      <c r="U4" s="152"/>
      <c r="V4" s="152"/>
    </row>
    <row r="5" spans="1:22" ht="13.5" customHeight="1">
      <c r="D5" s="154"/>
      <c r="E5" s="154" t="s">
        <v>121</v>
      </c>
    </row>
    <row r="6" spans="1:22" s="159" customFormat="1" ht="56.25" customHeight="1">
      <c r="A6" s="155" t="s">
        <v>3</v>
      </c>
      <c r="B6" s="156" t="s">
        <v>129</v>
      </c>
      <c r="C6" s="155" t="s">
        <v>130</v>
      </c>
      <c r="D6" s="155" t="s">
        <v>131</v>
      </c>
      <c r="E6" s="157" t="s">
        <v>132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2" s="117" customFormat="1" ht="21.75" customHeight="1">
      <c r="A7" s="537" t="s">
        <v>133</v>
      </c>
      <c r="B7" s="538"/>
      <c r="C7" s="538"/>
      <c r="D7" s="184"/>
      <c r="E7" s="18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0" customFormat="1" ht="27.75" customHeight="1">
      <c r="A8" s="160">
        <v>1</v>
      </c>
      <c r="B8" s="161" t="s">
        <v>134</v>
      </c>
      <c r="C8" s="160"/>
      <c r="D8" s="162">
        <f>SUM(D9:D29)</f>
        <v>68.600000000000009</v>
      </c>
      <c r="E8" s="163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4">
        <v>1.1000000000000001</v>
      </c>
      <c r="B9" s="165" t="s">
        <v>135</v>
      </c>
      <c r="C9" s="164" t="s">
        <v>136</v>
      </c>
      <c r="D9" s="29">
        <v>55</v>
      </c>
      <c r="E9" s="29"/>
    </row>
    <row r="10" spans="1:22" ht="27" customHeight="1">
      <c r="A10" s="164">
        <v>1.2</v>
      </c>
      <c r="B10" s="165" t="s">
        <v>137</v>
      </c>
      <c r="C10" s="164" t="s">
        <v>138</v>
      </c>
      <c r="D10" s="29">
        <v>8.1999999999999993</v>
      </c>
      <c r="E10" s="29"/>
    </row>
    <row r="11" spans="1:22" ht="27" customHeight="1">
      <c r="A11" s="164">
        <v>1.3</v>
      </c>
      <c r="B11" s="165" t="s">
        <v>139</v>
      </c>
      <c r="C11" s="164" t="s">
        <v>140</v>
      </c>
      <c r="D11" s="29">
        <v>5</v>
      </c>
      <c r="E11" s="29"/>
    </row>
    <row r="12" spans="1:22" ht="27" hidden="1" customHeight="1">
      <c r="A12" s="164">
        <v>1.4</v>
      </c>
      <c r="B12" s="166" t="s">
        <v>141</v>
      </c>
      <c r="C12" s="167" t="s">
        <v>142</v>
      </c>
      <c r="D12" s="29"/>
      <c r="E12" s="29"/>
    </row>
    <row r="13" spans="1:22" ht="27" hidden="1" customHeight="1">
      <c r="A13" s="164">
        <v>1.5</v>
      </c>
      <c r="B13" s="166"/>
      <c r="C13" s="164" t="s">
        <v>143</v>
      </c>
      <c r="D13" s="29"/>
      <c r="E13" s="29"/>
    </row>
    <row r="14" spans="1:22" ht="18" customHeight="1">
      <c r="A14" s="164">
        <v>1.6</v>
      </c>
      <c r="B14" s="165" t="s">
        <v>179</v>
      </c>
      <c r="C14" s="164" t="s">
        <v>144</v>
      </c>
      <c r="D14" s="29">
        <v>0.4</v>
      </c>
      <c r="E14" s="29"/>
    </row>
    <row r="15" spans="1:22" ht="33.75" hidden="1" customHeight="1">
      <c r="A15" s="164">
        <v>1.7</v>
      </c>
      <c r="B15" s="166"/>
      <c r="C15" s="164" t="s">
        <v>166</v>
      </c>
      <c r="D15" s="29"/>
      <c r="E15" s="29"/>
    </row>
    <row r="16" spans="1:22" ht="22.5" hidden="1" customHeight="1">
      <c r="A16" s="164">
        <v>1.8</v>
      </c>
      <c r="B16" s="166"/>
      <c r="C16" s="168" t="s">
        <v>165</v>
      </c>
      <c r="D16" s="29"/>
      <c r="E16" s="29"/>
    </row>
    <row r="17" spans="1:22" ht="18" hidden="1" customHeight="1">
      <c r="A17" s="164">
        <v>1.9</v>
      </c>
      <c r="B17" s="166"/>
      <c r="C17" s="168"/>
      <c r="D17" s="29"/>
      <c r="E17" s="29"/>
    </row>
    <row r="18" spans="1:22" ht="18" hidden="1" customHeight="1">
      <c r="A18" s="169">
        <v>2</v>
      </c>
      <c r="B18" s="166"/>
      <c r="C18" s="168"/>
      <c r="D18" s="29"/>
      <c r="E18" s="29"/>
    </row>
    <row r="19" spans="1:22" ht="18" hidden="1" customHeight="1">
      <c r="A19" s="164">
        <v>2.1</v>
      </c>
      <c r="B19" s="166"/>
      <c r="C19" s="168"/>
      <c r="D19" s="29"/>
      <c r="E19" s="29"/>
    </row>
    <row r="20" spans="1:22" ht="18" hidden="1" customHeight="1">
      <c r="A20" s="164">
        <v>2.2000000000000002</v>
      </c>
      <c r="B20" s="166"/>
      <c r="C20" s="168"/>
      <c r="D20" s="29"/>
      <c r="E20" s="29"/>
    </row>
    <row r="21" spans="1:22" ht="18" hidden="1" customHeight="1">
      <c r="A21" s="164">
        <v>2.2999999999999998</v>
      </c>
      <c r="B21" s="166"/>
      <c r="C21" s="168"/>
      <c r="D21" s="29"/>
      <c r="E21" s="29"/>
    </row>
    <row r="22" spans="1:22" ht="27.75" hidden="1" customHeight="1">
      <c r="A22" s="164">
        <v>2.4</v>
      </c>
      <c r="B22" s="166"/>
      <c r="C22" s="168"/>
      <c r="D22" s="29"/>
      <c r="E22" s="29"/>
    </row>
    <row r="23" spans="1:22" ht="27.75" hidden="1" customHeight="1">
      <c r="A23" s="164">
        <v>2.5</v>
      </c>
      <c r="B23" s="166" t="s">
        <v>145</v>
      </c>
      <c r="C23" s="164" t="s">
        <v>33</v>
      </c>
      <c r="D23" s="29"/>
      <c r="E23" s="29"/>
    </row>
    <row r="24" spans="1:22" ht="27.75" hidden="1" customHeight="1">
      <c r="A24" s="164">
        <v>2.6</v>
      </c>
      <c r="B24" s="166" t="s">
        <v>145</v>
      </c>
      <c r="C24" s="164" t="s">
        <v>46</v>
      </c>
      <c r="D24" s="29"/>
      <c r="E24" s="29"/>
    </row>
    <row r="25" spans="1:22" ht="27.75" hidden="1" customHeight="1">
      <c r="A25" s="164">
        <v>2.7</v>
      </c>
      <c r="B25" s="166" t="s">
        <v>145</v>
      </c>
      <c r="C25" s="164" t="s">
        <v>146</v>
      </c>
      <c r="D25" s="29"/>
      <c r="E25" s="29"/>
    </row>
    <row r="26" spans="1:22" ht="27.75" hidden="1" customHeight="1">
      <c r="A26" s="164">
        <v>2.8</v>
      </c>
      <c r="B26" s="166" t="s">
        <v>145</v>
      </c>
      <c r="C26" s="164" t="s">
        <v>147</v>
      </c>
      <c r="D26" s="29"/>
      <c r="E26" s="29"/>
    </row>
    <row r="27" spans="1:22" ht="27" hidden="1" customHeight="1">
      <c r="A27" s="164">
        <v>2.9</v>
      </c>
      <c r="B27" s="165" t="s">
        <v>148</v>
      </c>
      <c r="C27" s="164" t="s">
        <v>149</v>
      </c>
      <c r="D27" s="29"/>
      <c r="E27" s="29"/>
    </row>
    <row r="28" spans="1:22" ht="26.25" hidden="1" customHeight="1">
      <c r="A28" s="170">
        <v>2.1</v>
      </c>
      <c r="B28" s="166" t="s">
        <v>150</v>
      </c>
      <c r="C28" s="164" t="s">
        <v>151</v>
      </c>
      <c r="D28" s="29"/>
      <c r="E28" s="29"/>
    </row>
    <row r="29" spans="1:22" ht="26.25" hidden="1" customHeight="1">
      <c r="A29" s="170">
        <v>2.11</v>
      </c>
      <c r="B29" s="166"/>
      <c r="C29" s="168" t="s">
        <v>152</v>
      </c>
      <c r="D29" s="29"/>
      <c r="E29" s="29"/>
    </row>
    <row r="30" spans="1:22" s="140" customFormat="1" ht="34.5" customHeight="1">
      <c r="A30" s="160">
        <v>2</v>
      </c>
      <c r="B30" s="171" t="s">
        <v>153</v>
      </c>
      <c r="C30" s="160"/>
      <c r="D30" s="162">
        <f>+D31+D32+D33</f>
        <v>0</v>
      </c>
      <c r="E30" s="163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4">
        <v>2.1</v>
      </c>
      <c r="B31" s="166"/>
      <c r="C31" s="164" t="s">
        <v>154</v>
      </c>
      <c r="D31" s="29"/>
      <c r="E31" s="29"/>
    </row>
    <row r="32" spans="1:22" ht="21" hidden="1" customHeight="1">
      <c r="A32" s="164">
        <v>2.2000000000000002</v>
      </c>
      <c r="B32" s="166" t="s">
        <v>155</v>
      </c>
      <c r="C32" s="164" t="s">
        <v>156</v>
      </c>
      <c r="D32" s="29"/>
      <c r="E32" s="29"/>
    </row>
    <row r="33" spans="1:22" ht="26.25" hidden="1" customHeight="1">
      <c r="A33" s="164">
        <v>2.2999999999999998</v>
      </c>
      <c r="B33" s="166" t="s">
        <v>155</v>
      </c>
      <c r="C33" s="164" t="s">
        <v>157</v>
      </c>
      <c r="D33" s="29"/>
      <c r="E33" s="172"/>
    </row>
    <row r="34" spans="1:22" s="149" customFormat="1" ht="21.75" customHeight="1">
      <c r="A34" s="56"/>
      <c r="B34" s="173" t="s">
        <v>67</v>
      </c>
      <c r="C34" s="174"/>
      <c r="D34" s="175">
        <f>D8+D30</f>
        <v>68.600000000000009</v>
      </c>
      <c r="E34" s="176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</row>
    <row r="35" spans="1:22" s="117" customFormat="1" ht="33.75" customHeight="1">
      <c r="A35" s="537" t="s">
        <v>158</v>
      </c>
      <c r="B35" s="538"/>
      <c r="C35" s="538"/>
      <c r="D35" s="184"/>
      <c r="E35" s="18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164">
        <v>1.1000000000000001</v>
      </c>
      <c r="B36" s="165" t="s">
        <v>135</v>
      </c>
      <c r="C36" s="164" t="s">
        <v>136</v>
      </c>
      <c r="D36" s="29"/>
      <c r="E36" s="29"/>
    </row>
    <row r="37" spans="1:22" ht="21" hidden="1" customHeight="1">
      <c r="A37" s="164">
        <v>1.2</v>
      </c>
      <c r="B37" s="165" t="s">
        <v>137</v>
      </c>
      <c r="C37" s="164" t="s">
        <v>138</v>
      </c>
      <c r="D37" s="29"/>
      <c r="E37" s="29"/>
    </row>
    <row r="38" spans="1:22" ht="21" hidden="1" customHeight="1">
      <c r="A38" s="164">
        <v>1.3</v>
      </c>
      <c r="B38" s="165" t="s">
        <v>139</v>
      </c>
      <c r="C38" s="164" t="s">
        <v>140</v>
      </c>
      <c r="D38" s="29"/>
      <c r="E38" s="29"/>
    </row>
    <row r="39" spans="1:22" ht="21" hidden="1" customHeight="1">
      <c r="A39" s="164">
        <v>1.4</v>
      </c>
      <c r="B39" s="166" t="s">
        <v>141</v>
      </c>
      <c r="C39" s="167" t="s">
        <v>142</v>
      </c>
      <c r="D39" s="29"/>
      <c r="E39" s="29"/>
    </row>
    <row r="40" spans="1:22" ht="20.25" hidden="1" customHeight="1">
      <c r="A40" s="164">
        <v>1.6</v>
      </c>
      <c r="B40" s="165" t="s">
        <v>179</v>
      </c>
      <c r="C40" s="164" t="s">
        <v>144</v>
      </c>
      <c r="D40" s="29"/>
      <c r="E40" s="29"/>
    </row>
    <row r="41" spans="1:22" ht="33.75" hidden="1" customHeight="1">
      <c r="A41" s="164">
        <v>1.7</v>
      </c>
      <c r="B41" s="166"/>
      <c r="C41" s="164" t="s">
        <v>166</v>
      </c>
      <c r="D41" s="29"/>
      <c r="E41" s="29"/>
    </row>
    <row r="42" spans="1:22" ht="23.25" hidden="1" customHeight="1">
      <c r="A42" s="164">
        <v>1.8</v>
      </c>
      <c r="B42" s="166"/>
      <c r="C42" s="168" t="s">
        <v>207</v>
      </c>
      <c r="D42" s="29"/>
      <c r="E42" s="29"/>
    </row>
    <row r="43" spans="1:22" ht="23.25" hidden="1" customHeight="1">
      <c r="A43" s="164">
        <v>1.9</v>
      </c>
      <c r="B43" s="166"/>
      <c r="C43" s="168"/>
      <c r="D43" s="29"/>
      <c r="E43" s="29"/>
    </row>
    <row r="44" spans="1:22" ht="23.25" hidden="1" customHeight="1">
      <c r="A44" s="169">
        <v>2</v>
      </c>
      <c r="B44" s="166"/>
      <c r="C44" s="168"/>
      <c r="D44" s="29"/>
      <c r="E44" s="29"/>
    </row>
    <row r="45" spans="1:22" ht="23.25" hidden="1" customHeight="1">
      <c r="A45" s="164">
        <v>2.1</v>
      </c>
      <c r="B45" s="166"/>
      <c r="C45" s="168"/>
      <c r="D45" s="29"/>
      <c r="E45" s="29"/>
    </row>
    <row r="46" spans="1:22" ht="21" hidden="1" customHeight="1">
      <c r="A46" s="164">
        <v>2.2000000000000002</v>
      </c>
      <c r="B46" s="166" t="s">
        <v>145</v>
      </c>
      <c r="C46" s="164" t="s">
        <v>33</v>
      </c>
      <c r="D46" s="29"/>
      <c r="E46" s="29"/>
    </row>
    <row r="47" spans="1:22" ht="21" hidden="1" customHeight="1">
      <c r="A47" s="164">
        <v>2.2999999999999998</v>
      </c>
      <c r="B47" s="166" t="s">
        <v>145</v>
      </c>
      <c r="C47" s="164" t="s">
        <v>46</v>
      </c>
      <c r="D47" s="29"/>
      <c r="E47" s="29"/>
    </row>
    <row r="48" spans="1:22" ht="21" hidden="1" customHeight="1">
      <c r="A48" s="164">
        <v>2.4</v>
      </c>
      <c r="B48" s="166" t="s">
        <v>145</v>
      </c>
      <c r="C48" s="164" t="s">
        <v>146</v>
      </c>
      <c r="D48" s="29"/>
      <c r="E48" s="29"/>
    </row>
    <row r="49" spans="1:22" ht="24" hidden="1" customHeight="1">
      <c r="A49" s="164">
        <v>2.5</v>
      </c>
      <c r="B49" s="166" t="s">
        <v>145</v>
      </c>
      <c r="C49" s="164" t="s">
        <v>147</v>
      </c>
      <c r="D49" s="29"/>
      <c r="E49" s="29"/>
    </row>
    <row r="50" spans="1:22" ht="24" hidden="1" customHeight="1">
      <c r="A50" s="164">
        <v>2.6</v>
      </c>
      <c r="B50" s="165" t="s">
        <v>148</v>
      </c>
      <c r="C50" s="164" t="s">
        <v>149</v>
      </c>
      <c r="D50" s="29"/>
      <c r="E50" s="29"/>
    </row>
    <row r="51" spans="1:22" ht="24" hidden="1" customHeight="1">
      <c r="A51" s="164">
        <v>2.7</v>
      </c>
      <c r="B51" s="166" t="s">
        <v>150</v>
      </c>
      <c r="C51" s="164" t="s">
        <v>151</v>
      </c>
      <c r="D51" s="29"/>
      <c r="E51" s="29"/>
    </row>
    <row r="52" spans="1:22" ht="24" hidden="1" customHeight="1">
      <c r="A52" s="164">
        <v>2.8</v>
      </c>
      <c r="B52" s="166"/>
      <c r="C52" s="168" t="s">
        <v>152</v>
      </c>
      <c r="D52" s="29"/>
      <c r="E52" s="29"/>
    </row>
    <row r="53" spans="1:22" ht="33" customHeight="1">
      <c r="A53" s="164"/>
      <c r="B53" s="161" t="s">
        <v>159</v>
      </c>
      <c r="C53" s="28"/>
      <c r="D53" s="162">
        <f>SUM(D54:D57)</f>
        <v>20</v>
      </c>
      <c r="E53" s="29"/>
    </row>
    <row r="54" spans="1:22" ht="33" customHeight="1">
      <c r="A54" s="164">
        <v>1.1000000000000001</v>
      </c>
      <c r="B54" s="202"/>
      <c r="C54" s="203" t="s">
        <v>164</v>
      </c>
      <c r="D54" s="169"/>
      <c r="E54" s="29"/>
      <c r="F54" s="133"/>
    </row>
    <row r="55" spans="1:22" ht="30" customHeight="1">
      <c r="A55" s="164">
        <v>1.2</v>
      </c>
      <c r="B55" s="177"/>
      <c r="C55" s="164" t="s">
        <v>154</v>
      </c>
      <c r="D55" s="29">
        <v>20</v>
      </c>
      <c r="E55" s="164"/>
    </row>
    <row r="56" spans="1:22" ht="24.75" hidden="1" customHeight="1">
      <c r="A56" s="164">
        <v>1.3</v>
      </c>
      <c r="B56" s="166" t="s">
        <v>150</v>
      </c>
      <c r="C56" s="164" t="s">
        <v>156</v>
      </c>
      <c r="D56" s="29"/>
      <c r="E56" s="29"/>
    </row>
    <row r="57" spans="1:22" ht="24.75" hidden="1" customHeight="1">
      <c r="A57" s="164">
        <v>1.4</v>
      </c>
      <c r="B57" s="166" t="s">
        <v>150</v>
      </c>
      <c r="C57" s="164" t="s">
        <v>157</v>
      </c>
      <c r="D57" s="29"/>
      <c r="E57" s="29"/>
    </row>
    <row r="58" spans="1:22" s="149" customFormat="1" ht="29.25" customHeight="1">
      <c r="A58" s="178"/>
      <c r="B58" s="173" t="s">
        <v>67</v>
      </c>
      <c r="C58" s="179"/>
      <c r="D58" s="180">
        <f>SUM(D36:D53)</f>
        <v>20</v>
      </c>
      <c r="E58" s="181"/>
      <c r="F58" s="256">
        <f>+D58-D54</f>
        <v>20</v>
      </c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</row>
    <row r="59" spans="1:22" ht="10.5" customHeight="1"/>
    <row r="60" spans="1:22" ht="39" customHeight="1">
      <c r="C60" s="182" t="s">
        <v>160</v>
      </c>
    </row>
    <row r="61" spans="1:22" ht="52.15" customHeight="1">
      <c r="A61" s="183">
        <v>1</v>
      </c>
      <c r="B61" s="184" t="s">
        <v>278</v>
      </c>
      <c r="C61" s="180">
        <v>1020.5</v>
      </c>
      <c r="D61" s="539" t="s">
        <v>161</v>
      </c>
      <c r="E61" s="540"/>
    </row>
    <row r="62" spans="1:22" ht="36.75" customHeight="1"/>
    <row r="63" spans="1:22" s="140" customFormat="1" ht="25.5" customHeight="1">
      <c r="A63" s="185"/>
      <c r="B63" s="148" t="s">
        <v>2</v>
      </c>
      <c r="C63" s="186"/>
      <c r="D63" s="541" t="str">
        <f>+'Ekamut-caxs'!D73</f>
        <v>Գ. Տոնոյան</v>
      </c>
      <c r="E63" s="54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0" customFormat="1" ht="12.75" customHeight="1">
      <c r="A64" s="185"/>
      <c r="C64" s="187"/>
      <c r="D64" s="536" t="s">
        <v>90</v>
      </c>
      <c r="E64" s="53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0" customFormat="1" ht="22.5" customHeight="1">
      <c r="A65" s="185"/>
      <c r="B65" s="148" t="s">
        <v>6</v>
      </c>
      <c r="C65" s="186"/>
      <c r="D65" s="541" t="str">
        <f>+'Ekamut-caxs'!D75</f>
        <v>Կ. Մելիքսեթյան</v>
      </c>
      <c r="E65" s="54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0" customFormat="1" ht="13.5" customHeight="1">
      <c r="A66" s="185"/>
      <c r="B66" s="188"/>
      <c r="C66" s="185" t="s">
        <v>1</v>
      </c>
      <c r="D66" s="536" t="s">
        <v>90</v>
      </c>
      <c r="E66" s="53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9" customFormat="1" ht="36" customHeight="1"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</row>
    <row r="75" spans="1:22" ht="24" customHeight="1"/>
    <row r="76" spans="1:22" ht="0.75" hidden="1" customHeight="1"/>
    <row r="77" spans="1:22" s="140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G24" sqref="G2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1.8554687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0" t="s">
        <v>65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</row>
    <row r="2" spans="1:16" s="20" customFormat="1" ht="20.25">
      <c r="A2" s="518" t="str">
        <f>+'Ekamut-caxs'!A7:D7</f>
        <v>«Երևանի Ա. Գաբրիելյանի անվան արվեստի դպրոց» ՀՈԱԿ-ի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19"/>
      <c r="P2" s="19"/>
    </row>
    <row r="3" spans="1:16" ht="17.25">
      <c r="A3" s="545" t="s">
        <v>288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</row>
    <row r="4" spans="1:16" ht="21" customHeight="1" thickBot="1">
      <c r="N4" s="124" t="s">
        <v>0</v>
      </c>
    </row>
    <row r="5" spans="1:16" ht="21" customHeight="1">
      <c r="A5" s="551" t="s">
        <v>203</v>
      </c>
      <c r="B5" s="551" t="s">
        <v>66</v>
      </c>
      <c r="C5" s="552" t="s">
        <v>191</v>
      </c>
      <c r="D5" s="552"/>
      <c r="E5" s="552"/>
      <c r="F5" s="552"/>
      <c r="G5" s="552"/>
      <c r="H5" s="552"/>
      <c r="I5" s="552"/>
      <c r="J5" s="552"/>
      <c r="K5" s="552"/>
      <c r="L5" s="552"/>
      <c r="M5" s="552"/>
      <c r="N5" s="553" t="s">
        <v>127</v>
      </c>
    </row>
    <row r="6" spans="1:16" ht="172.5" customHeight="1">
      <c r="A6" s="551"/>
      <c r="B6" s="551"/>
      <c r="C6" s="233" t="s">
        <v>181</v>
      </c>
      <c r="D6" s="233" t="s">
        <v>192</v>
      </c>
      <c r="E6" s="233" t="s">
        <v>193</v>
      </c>
      <c r="F6" s="233" t="s">
        <v>126</v>
      </c>
      <c r="G6" s="233" t="s">
        <v>171</v>
      </c>
      <c r="H6" s="233" t="s">
        <v>170</v>
      </c>
      <c r="I6" s="233" t="s">
        <v>182</v>
      </c>
      <c r="J6" s="233" t="s">
        <v>240</v>
      </c>
      <c r="K6" s="233" t="s">
        <v>241</v>
      </c>
      <c r="L6" s="233" t="s">
        <v>238</v>
      </c>
      <c r="M6" s="233" t="s">
        <v>229</v>
      </c>
      <c r="N6" s="554"/>
    </row>
    <row r="7" spans="1:16" ht="31.5" customHeight="1">
      <c r="A7" s="233">
        <v>1</v>
      </c>
      <c r="B7" s="250" t="s">
        <v>174</v>
      </c>
      <c r="C7" s="473">
        <v>19906</v>
      </c>
      <c r="D7" s="473"/>
      <c r="E7" s="473" t="str">
        <f>IF(D7&gt;1,326.6," ")</f>
        <v xml:space="preserve"> </v>
      </c>
      <c r="F7" s="473">
        <v>745.9</v>
      </c>
      <c r="G7" s="473">
        <v>312</v>
      </c>
      <c r="H7" s="473">
        <v>100</v>
      </c>
      <c r="I7" s="473">
        <v>6474</v>
      </c>
      <c r="J7" s="473">
        <v>66131.399999999994</v>
      </c>
      <c r="K7" s="473">
        <f>164.8*12</f>
        <v>1977.6000000000001</v>
      </c>
      <c r="L7" s="473"/>
      <c r="M7" s="473"/>
      <c r="N7" s="248">
        <f>ROUND(SUM(C7:M7),1)</f>
        <v>95646.9</v>
      </c>
    </row>
    <row r="8" spans="1:16" ht="43.5" customHeight="1">
      <c r="A8" s="233">
        <v>2</v>
      </c>
      <c r="B8" s="295" t="s">
        <v>87</v>
      </c>
      <c r="C8" s="473">
        <v>36</v>
      </c>
      <c r="D8" s="230" t="s">
        <v>167</v>
      </c>
      <c r="E8" s="230" t="s">
        <v>167</v>
      </c>
      <c r="F8" s="230" t="s">
        <v>167</v>
      </c>
      <c r="G8" s="230" t="s">
        <v>167</v>
      </c>
      <c r="H8" s="230" t="s">
        <v>167</v>
      </c>
      <c r="I8" s="230" t="s">
        <v>167</v>
      </c>
      <c r="J8" s="230" t="s">
        <v>167</v>
      </c>
      <c r="K8" s="230" t="s">
        <v>167</v>
      </c>
      <c r="L8" s="230" t="s">
        <v>167</v>
      </c>
      <c r="M8" s="230" t="s">
        <v>167</v>
      </c>
      <c r="N8" s="248">
        <f>ROUND(SUM(C8:M8),1)</f>
        <v>36</v>
      </c>
    </row>
    <row r="9" spans="1:16" s="142" customFormat="1" ht="34.5" customHeight="1" thickBot="1">
      <c r="A9" s="251"/>
      <c r="B9" s="178" t="s">
        <v>67</v>
      </c>
      <c r="C9" s="230" t="s">
        <v>167</v>
      </c>
      <c r="D9" s="230" t="s">
        <v>167</v>
      </c>
      <c r="E9" s="230" t="s">
        <v>167</v>
      </c>
      <c r="F9" s="230" t="s">
        <v>167</v>
      </c>
      <c r="G9" s="230" t="s">
        <v>167</v>
      </c>
      <c r="H9" s="230" t="s">
        <v>167</v>
      </c>
      <c r="I9" s="230" t="s">
        <v>167</v>
      </c>
      <c r="J9" s="230" t="s">
        <v>167</v>
      </c>
      <c r="K9" s="230" t="s">
        <v>167</v>
      </c>
      <c r="L9" s="230" t="s">
        <v>167</v>
      </c>
      <c r="M9" s="230" t="s">
        <v>167</v>
      </c>
      <c r="N9" s="249">
        <f>ROUND(SUM(N7:N8),1)</f>
        <v>95682.9</v>
      </c>
    </row>
    <row r="10" spans="1:16" s="474" customFormat="1" ht="15" customHeight="1">
      <c r="B10" s="102"/>
      <c r="C10" s="475"/>
      <c r="D10" s="475"/>
      <c r="E10" s="475"/>
      <c r="F10" s="473"/>
      <c r="G10" s="473"/>
      <c r="H10" s="473"/>
      <c r="I10" s="477"/>
      <c r="J10" s="505"/>
      <c r="K10" s="505"/>
      <c r="L10" s="476"/>
      <c r="M10" s="475"/>
      <c r="N10" s="478"/>
    </row>
    <row r="11" spans="1:16" s="474" customFormat="1" ht="63.75" customHeight="1">
      <c r="B11" s="560" t="s">
        <v>285</v>
      </c>
      <c r="C11" s="560"/>
      <c r="D11" s="480"/>
      <c r="E11" s="479"/>
      <c r="F11" s="479"/>
      <c r="G11" s="479"/>
      <c r="H11" s="479"/>
      <c r="I11" s="479"/>
      <c r="J11" s="479"/>
      <c r="K11" s="479"/>
      <c r="L11" s="476"/>
      <c r="M11" s="475"/>
      <c r="N11" s="478"/>
    </row>
    <row r="12" spans="1:16" s="474" customFormat="1" ht="42.75" customHeight="1">
      <c r="B12" s="558"/>
      <c r="C12" s="559"/>
      <c r="D12" s="559"/>
      <c r="E12" s="559"/>
      <c r="F12" s="559"/>
      <c r="G12" s="559"/>
      <c r="H12" s="559"/>
      <c r="I12" s="559"/>
      <c r="J12" s="559"/>
      <c r="K12" s="559"/>
      <c r="L12" s="476"/>
      <c r="M12" s="475"/>
      <c r="N12" s="478"/>
    </row>
    <row r="13" spans="1:16" s="144" customFormat="1" ht="21" customHeight="1">
      <c r="B13" s="146"/>
      <c r="C13" s="189"/>
      <c r="D13" s="189"/>
      <c r="E13" s="227"/>
      <c r="F13" s="191"/>
      <c r="G13" s="143"/>
      <c r="H13" s="143"/>
      <c r="I13" s="189"/>
      <c r="J13" s="189"/>
      <c r="K13" s="189"/>
      <c r="L13" s="555"/>
      <c r="M13" s="555"/>
      <c r="N13" s="220"/>
    </row>
    <row r="14" spans="1:16" s="142" customFormat="1" ht="69" customHeight="1">
      <c r="B14" s="556" t="s">
        <v>173</v>
      </c>
      <c r="C14" s="557"/>
      <c r="E14" s="556" t="s">
        <v>172</v>
      </c>
      <c r="F14" s="557"/>
      <c r="G14" s="245"/>
      <c r="H14" s="547"/>
      <c r="I14" s="547"/>
      <c r="J14" s="191"/>
      <c r="K14" s="191"/>
      <c r="L14" s="189"/>
      <c r="M14" s="189"/>
      <c r="N14" s="189"/>
    </row>
    <row r="15" spans="1:16" s="142" customFormat="1" ht="57.75" customHeight="1">
      <c r="B15" s="193" t="s">
        <v>163</v>
      </c>
      <c r="C15" s="264" t="s">
        <v>194</v>
      </c>
      <c r="E15" s="193" t="s">
        <v>163</v>
      </c>
      <c r="F15" s="264" t="s">
        <v>195</v>
      </c>
      <c r="G15" s="206"/>
      <c r="H15" s="255"/>
      <c r="I15" s="206"/>
      <c r="J15" s="228"/>
      <c r="K15" s="228"/>
      <c r="L15" s="228"/>
      <c r="M15" s="228"/>
      <c r="N15" s="206"/>
    </row>
    <row r="16" spans="1:16" s="142" customFormat="1" ht="24" customHeight="1">
      <c r="B16" s="231">
        <v>104000</v>
      </c>
      <c r="C16" s="361">
        <v>326.60000000000002</v>
      </c>
      <c r="E16" s="231">
        <v>104000</v>
      </c>
      <c r="F16" s="254">
        <v>745.9</v>
      </c>
      <c r="G16" s="206"/>
      <c r="H16" s="252"/>
      <c r="I16" s="253"/>
      <c r="J16" s="244"/>
      <c r="K16" s="244"/>
      <c r="L16" s="228"/>
      <c r="M16" s="228"/>
      <c r="N16" s="206"/>
    </row>
    <row r="17" spans="2:14" s="147" customFormat="1" ht="24" customHeight="1">
      <c r="B17" s="252"/>
      <c r="C17" s="253"/>
      <c r="D17" s="246"/>
      <c r="E17" s="247"/>
      <c r="F17" s="247"/>
      <c r="G17" s="229"/>
      <c r="H17" s="246"/>
      <c r="I17" s="253"/>
      <c r="J17" s="244"/>
      <c r="K17" s="244"/>
      <c r="L17" s="194"/>
      <c r="M17" s="194"/>
      <c r="N17" s="229"/>
    </row>
    <row r="18" spans="2:14" ht="19.5" customHeight="1"/>
    <row r="19" spans="2:14" s="122" customFormat="1" ht="24" customHeight="1">
      <c r="B19" s="125" t="s">
        <v>2</v>
      </c>
      <c r="E19" s="126"/>
      <c r="F19" s="127"/>
      <c r="G19" s="549" t="str">
        <f>+'Ekamut-caxs'!D73</f>
        <v>Գ. Տոնոյան</v>
      </c>
      <c r="H19" s="549"/>
      <c r="I19" s="549"/>
      <c r="J19" s="128"/>
      <c r="K19" s="128"/>
      <c r="L19" s="128"/>
    </row>
    <row r="20" spans="2:14" s="118" customFormat="1" ht="17.25" customHeight="1">
      <c r="B20" s="120"/>
      <c r="E20" s="129" t="s">
        <v>89</v>
      </c>
      <c r="F20" s="130"/>
      <c r="G20" s="548" t="s">
        <v>90</v>
      </c>
      <c r="H20" s="548"/>
      <c r="I20" s="548"/>
      <c r="J20" s="121"/>
      <c r="K20" s="121"/>
      <c r="L20" s="121"/>
    </row>
    <row r="21" spans="2:14" s="122" customFormat="1" ht="24.75" customHeight="1">
      <c r="B21" s="123" t="s">
        <v>6</v>
      </c>
      <c r="E21" s="131"/>
      <c r="F21" s="132"/>
      <c r="G21" s="549" t="str">
        <f>+'Ekamut-caxs'!D75</f>
        <v>Կ. Մելիքսեթյան</v>
      </c>
      <c r="H21" s="549"/>
      <c r="I21" s="549"/>
      <c r="J21" s="128"/>
      <c r="K21" s="128"/>
      <c r="L21" s="128"/>
    </row>
    <row r="22" spans="2:14" s="118" customFormat="1" ht="18.75" customHeight="1">
      <c r="E22" s="129" t="s">
        <v>89</v>
      </c>
      <c r="F22" s="130"/>
      <c r="G22" s="548" t="s">
        <v>90</v>
      </c>
      <c r="H22" s="548"/>
      <c r="I22" s="548"/>
      <c r="J22" s="121"/>
      <c r="K22" s="121"/>
      <c r="L22" s="121"/>
    </row>
    <row r="23" spans="2:14" s="119" customFormat="1" ht="16.5">
      <c r="C23" s="121"/>
      <c r="D23" s="121"/>
    </row>
  </sheetData>
  <mergeCells count="17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</mergeCells>
  <pageMargins left="0.13" right="0.16" top="0.11" bottom="0.11" header="0.15748031496063" footer="0.15748031496063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G24" sqref="G24"/>
    </sheetView>
  </sheetViews>
  <sheetFormatPr defaultColWidth="9.140625" defaultRowHeight="16.5"/>
  <cols>
    <col min="1" max="1" width="4.140625" style="370" customWidth="1"/>
    <col min="2" max="2" width="15.5703125" style="370" customWidth="1"/>
    <col min="3" max="3" width="10.85546875" style="370" customWidth="1"/>
    <col min="4" max="5" width="13.42578125" style="370" customWidth="1"/>
    <col min="6" max="6" width="16.28515625" style="370" customWidth="1"/>
    <col min="7" max="7" width="11.42578125" style="370" customWidth="1"/>
    <col min="8" max="8" width="13.28515625" style="370" customWidth="1"/>
    <col min="9" max="10" width="14.85546875" style="370" customWidth="1"/>
    <col min="11" max="11" width="10.85546875" style="370" customWidth="1"/>
    <col min="12" max="12" width="12.85546875" style="370" customWidth="1"/>
    <col min="13" max="13" width="14.85546875" style="370" customWidth="1"/>
    <col min="14" max="14" width="10.5703125" style="370" customWidth="1"/>
    <col min="15" max="15" width="11.7109375" style="370" customWidth="1"/>
    <col min="16" max="16384" width="9.140625" style="370"/>
  </cols>
  <sheetData>
    <row r="1" spans="1:15" s="369" customFormat="1" ht="18.75" customHeight="1">
      <c r="A1" s="567" t="s">
        <v>65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369" customFormat="1" ht="21.75" customHeight="1">
      <c r="A2" s="563" t="str">
        <f>+'Ekamut-caxs'!A7:E7</f>
        <v>«Երևանի Ա. Գաբրիելյանի անվան արվեստի դպրոց» ՀՈԱԿ-ի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369" customFormat="1" ht="21" customHeight="1">
      <c r="A3" s="563" t="s">
        <v>91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/>
    <row r="5" spans="1:15" s="371" customFormat="1" ht="24.75" customHeight="1">
      <c r="A5" s="568" t="s">
        <v>111</v>
      </c>
      <c r="B5" s="568" t="s">
        <v>92</v>
      </c>
      <c r="C5" s="569" t="s">
        <v>93</v>
      </c>
      <c r="D5" s="569"/>
      <c r="E5" s="569"/>
      <c r="F5" s="569"/>
      <c r="G5" s="569" t="s">
        <v>94</v>
      </c>
      <c r="H5" s="569"/>
      <c r="I5" s="569"/>
      <c r="J5" s="569"/>
      <c r="K5" s="569" t="s">
        <v>118</v>
      </c>
      <c r="L5" s="569"/>
      <c r="M5" s="569"/>
      <c r="N5" s="569"/>
      <c r="O5" s="569"/>
    </row>
    <row r="6" spans="1:15" s="374" customFormat="1" ht="51" customHeight="1">
      <c r="A6" s="568"/>
      <c r="B6" s="568"/>
      <c r="C6" s="372" t="s">
        <v>262</v>
      </c>
      <c r="D6" s="372" t="s">
        <v>199</v>
      </c>
      <c r="E6" s="372" t="s">
        <v>271</v>
      </c>
      <c r="F6" s="372" t="s">
        <v>272</v>
      </c>
      <c r="G6" s="372" t="s">
        <v>228</v>
      </c>
      <c r="H6" s="372" t="s">
        <v>199</v>
      </c>
      <c r="I6" s="372" t="s">
        <v>273</v>
      </c>
      <c r="J6" s="372" t="s">
        <v>272</v>
      </c>
      <c r="K6" s="372" t="s">
        <v>262</v>
      </c>
      <c r="L6" s="372" t="s">
        <v>271</v>
      </c>
      <c r="M6" s="372" t="s">
        <v>274</v>
      </c>
      <c r="N6" s="373" t="s">
        <v>275</v>
      </c>
      <c r="O6" s="373" t="s">
        <v>276</v>
      </c>
    </row>
    <row r="7" spans="1:15" ht="19.5" customHeight="1">
      <c r="A7" s="446">
        <v>1</v>
      </c>
      <c r="B7" s="447" t="s">
        <v>95</v>
      </c>
      <c r="C7" s="448">
        <v>1192</v>
      </c>
      <c r="D7" s="376">
        <v>171290.4</v>
      </c>
      <c r="E7" s="377">
        <v>1151</v>
      </c>
      <c r="F7" s="449">
        <f t="shared" ref="F7:F16" si="0">+E7*143.7</f>
        <v>165398.69999999998</v>
      </c>
      <c r="G7" s="448">
        <v>780.62</v>
      </c>
      <c r="H7" s="376">
        <v>40614.959999999999</v>
      </c>
      <c r="I7" s="377">
        <v>729.22</v>
      </c>
      <c r="J7" s="449">
        <v>37810.49</v>
      </c>
      <c r="K7" s="383">
        <v>17</v>
      </c>
      <c r="L7" s="377">
        <v>72</v>
      </c>
      <c r="M7" s="380">
        <f>+L7*200.47</f>
        <v>14433.84</v>
      </c>
      <c r="N7" s="379">
        <f>+L7*7.94904</f>
        <v>572.33087999999998</v>
      </c>
      <c r="O7" s="380">
        <f>+N7+M7</f>
        <v>15006.17088</v>
      </c>
    </row>
    <row r="8" spans="1:15" ht="19.5" customHeight="1">
      <c r="A8" s="446">
        <v>2</v>
      </c>
      <c r="B8" s="447" t="s">
        <v>264</v>
      </c>
      <c r="C8" s="448">
        <v>983</v>
      </c>
      <c r="D8" s="376">
        <v>141257.1</v>
      </c>
      <c r="E8" s="377">
        <f>+C8</f>
        <v>983</v>
      </c>
      <c r="F8" s="449">
        <f t="shared" si="0"/>
        <v>141257.09999999998</v>
      </c>
      <c r="G8" s="448">
        <v>804.48</v>
      </c>
      <c r="H8" s="376">
        <v>42063.59</v>
      </c>
      <c r="I8" s="377">
        <f t="shared" ref="I8:I18" si="1">+G8</f>
        <v>804.48</v>
      </c>
      <c r="J8" s="449">
        <f t="shared" ref="J8:J18" si="2">+I8*53.48</f>
        <v>43023.590400000001</v>
      </c>
      <c r="K8" s="383">
        <v>0</v>
      </c>
      <c r="L8" s="377">
        <f>+K8</f>
        <v>0</v>
      </c>
      <c r="M8" s="380">
        <f t="shared" ref="M8:M18" si="3">+L8*200.47</f>
        <v>0</v>
      </c>
      <c r="N8" s="379">
        <f t="shared" ref="N8:N18" si="4">+L8*7.94904</f>
        <v>0</v>
      </c>
      <c r="O8" s="380">
        <f t="shared" ref="O8:O18" si="5">+N8+M8</f>
        <v>0</v>
      </c>
    </row>
    <row r="9" spans="1:15" ht="19.5" customHeight="1">
      <c r="A9" s="446">
        <v>3</v>
      </c>
      <c r="B9" s="447" t="s">
        <v>96</v>
      </c>
      <c r="C9" s="448">
        <v>376</v>
      </c>
      <c r="D9" s="376">
        <v>54031.199999999997</v>
      </c>
      <c r="E9" s="377">
        <f t="shared" ref="E9:E18" si="6">+C9</f>
        <v>376</v>
      </c>
      <c r="F9" s="449">
        <f t="shared" si="0"/>
        <v>54031.199999999997</v>
      </c>
      <c r="G9" s="448">
        <v>639.26</v>
      </c>
      <c r="H9" s="376">
        <v>33401.019999999997</v>
      </c>
      <c r="I9" s="377">
        <f t="shared" si="1"/>
        <v>639.26</v>
      </c>
      <c r="J9" s="449">
        <f t="shared" si="2"/>
        <v>34187.624799999998</v>
      </c>
      <c r="K9" s="383">
        <v>16</v>
      </c>
      <c r="L9" s="377">
        <f t="shared" ref="L9:L18" si="7">+K9</f>
        <v>16</v>
      </c>
      <c r="M9" s="380">
        <f t="shared" si="3"/>
        <v>3207.52</v>
      </c>
      <c r="N9" s="379">
        <f t="shared" si="4"/>
        <v>127.18464</v>
      </c>
      <c r="O9" s="380">
        <f t="shared" si="5"/>
        <v>3334.7046399999999</v>
      </c>
    </row>
    <row r="10" spans="1:15" ht="19.5" customHeight="1">
      <c r="A10" s="446">
        <v>4</v>
      </c>
      <c r="B10" s="447" t="s">
        <v>97</v>
      </c>
      <c r="C10" s="383"/>
      <c r="D10" s="381"/>
      <c r="E10" s="377">
        <f t="shared" si="6"/>
        <v>0</v>
      </c>
      <c r="F10" s="449">
        <f t="shared" si="0"/>
        <v>0</v>
      </c>
      <c r="G10" s="448">
        <v>708.48</v>
      </c>
      <c r="H10" s="381">
        <v>37396.910000000003</v>
      </c>
      <c r="I10" s="377">
        <f t="shared" si="1"/>
        <v>708.48</v>
      </c>
      <c r="J10" s="449">
        <f t="shared" si="2"/>
        <v>37889.510399999999</v>
      </c>
      <c r="K10" s="383">
        <v>11</v>
      </c>
      <c r="L10" s="377">
        <f t="shared" si="7"/>
        <v>11</v>
      </c>
      <c r="M10" s="380">
        <f t="shared" si="3"/>
        <v>2205.17</v>
      </c>
      <c r="N10" s="379">
        <f t="shared" si="4"/>
        <v>87.439440000000005</v>
      </c>
      <c r="O10" s="380">
        <f t="shared" si="5"/>
        <v>2292.6094400000002</v>
      </c>
    </row>
    <row r="11" spans="1:15" ht="19.5" customHeight="1">
      <c r="A11" s="446">
        <v>5</v>
      </c>
      <c r="B11" s="447" t="s">
        <v>98</v>
      </c>
      <c r="C11" s="383"/>
      <c r="D11" s="381"/>
      <c r="E11" s="377">
        <f t="shared" si="6"/>
        <v>0</v>
      </c>
      <c r="F11" s="449">
        <f t="shared" si="0"/>
        <v>0</v>
      </c>
      <c r="G11" s="448">
        <v>804.14</v>
      </c>
      <c r="H11" s="381">
        <v>42494.41</v>
      </c>
      <c r="I11" s="377">
        <f t="shared" si="1"/>
        <v>804.14</v>
      </c>
      <c r="J11" s="449">
        <f t="shared" si="2"/>
        <v>43005.407199999994</v>
      </c>
      <c r="K11" s="383">
        <v>19</v>
      </c>
      <c r="L11" s="377">
        <f t="shared" si="7"/>
        <v>19</v>
      </c>
      <c r="M11" s="380">
        <f t="shared" si="3"/>
        <v>3808.93</v>
      </c>
      <c r="N11" s="379">
        <f t="shared" si="4"/>
        <v>151.03175999999999</v>
      </c>
      <c r="O11" s="380">
        <f t="shared" si="5"/>
        <v>3959.9617599999997</v>
      </c>
    </row>
    <row r="12" spans="1:15" ht="19.5" customHeight="1">
      <c r="A12" s="446">
        <v>6</v>
      </c>
      <c r="B12" s="447" t="s">
        <v>99</v>
      </c>
      <c r="C12" s="383"/>
      <c r="D12" s="381"/>
      <c r="E12" s="377">
        <f t="shared" si="6"/>
        <v>0</v>
      </c>
      <c r="F12" s="449">
        <f t="shared" si="0"/>
        <v>0</v>
      </c>
      <c r="G12" s="448">
        <v>791.48</v>
      </c>
      <c r="H12" s="381">
        <v>41740.949999999997</v>
      </c>
      <c r="I12" s="377">
        <f t="shared" si="1"/>
        <v>791.48</v>
      </c>
      <c r="J12" s="449">
        <f t="shared" si="2"/>
        <v>42328.350399999996</v>
      </c>
      <c r="K12" s="383">
        <v>0</v>
      </c>
      <c r="L12" s="377">
        <f t="shared" si="7"/>
        <v>0</v>
      </c>
      <c r="M12" s="380">
        <f t="shared" si="3"/>
        <v>0</v>
      </c>
      <c r="N12" s="379">
        <f t="shared" si="4"/>
        <v>0</v>
      </c>
      <c r="O12" s="380">
        <f t="shared" si="5"/>
        <v>0</v>
      </c>
    </row>
    <row r="13" spans="1:15" ht="19.5" customHeight="1">
      <c r="A13" s="446">
        <v>7</v>
      </c>
      <c r="B13" s="447" t="s">
        <v>100</v>
      </c>
      <c r="C13" s="383"/>
      <c r="D13" s="381"/>
      <c r="E13" s="377">
        <f t="shared" si="6"/>
        <v>0</v>
      </c>
      <c r="F13" s="449">
        <f t="shared" si="0"/>
        <v>0</v>
      </c>
      <c r="G13" s="448">
        <v>199.52</v>
      </c>
      <c r="H13" s="381">
        <v>10027.1</v>
      </c>
      <c r="I13" s="377">
        <f t="shared" si="1"/>
        <v>199.52</v>
      </c>
      <c r="J13" s="449">
        <f t="shared" si="2"/>
        <v>10670.329599999999</v>
      </c>
      <c r="K13" s="383">
        <v>0</v>
      </c>
      <c r="L13" s="377">
        <f t="shared" si="7"/>
        <v>0</v>
      </c>
      <c r="M13" s="380">
        <f t="shared" si="3"/>
        <v>0</v>
      </c>
      <c r="N13" s="379">
        <f t="shared" si="4"/>
        <v>0</v>
      </c>
      <c r="O13" s="380">
        <f t="shared" si="5"/>
        <v>0</v>
      </c>
    </row>
    <row r="14" spans="1:15" ht="19.5" customHeight="1">
      <c r="A14" s="446">
        <v>8</v>
      </c>
      <c r="B14" s="450" t="s">
        <v>101</v>
      </c>
      <c r="C14" s="383"/>
      <c r="D14" s="381"/>
      <c r="E14" s="377">
        <f t="shared" si="6"/>
        <v>0</v>
      </c>
      <c r="F14" s="449">
        <f t="shared" si="0"/>
        <v>0</v>
      </c>
      <c r="G14" s="448">
        <v>204.44</v>
      </c>
      <c r="H14" s="381">
        <v>10229.450000000001</v>
      </c>
      <c r="I14" s="377">
        <f t="shared" si="1"/>
        <v>204.44</v>
      </c>
      <c r="J14" s="449">
        <f t="shared" si="2"/>
        <v>10933.4512</v>
      </c>
      <c r="K14" s="383">
        <v>0</v>
      </c>
      <c r="L14" s="377">
        <f t="shared" si="7"/>
        <v>0</v>
      </c>
      <c r="M14" s="380">
        <f t="shared" si="3"/>
        <v>0</v>
      </c>
      <c r="N14" s="379">
        <f t="shared" si="4"/>
        <v>0</v>
      </c>
      <c r="O14" s="380">
        <f t="shared" si="5"/>
        <v>0</v>
      </c>
    </row>
    <row r="15" spans="1:15" ht="19.5" customHeight="1">
      <c r="A15" s="446">
        <v>9</v>
      </c>
      <c r="B15" s="450" t="s">
        <v>102</v>
      </c>
      <c r="C15" s="383"/>
      <c r="D15" s="381"/>
      <c r="E15" s="377">
        <f t="shared" si="6"/>
        <v>0</v>
      </c>
      <c r="F15" s="449">
        <f t="shared" si="0"/>
        <v>0</v>
      </c>
      <c r="G15" s="448">
        <v>453.52</v>
      </c>
      <c r="H15" s="381">
        <v>23566.85</v>
      </c>
      <c r="I15" s="377">
        <f t="shared" si="1"/>
        <v>453.52</v>
      </c>
      <c r="J15" s="449">
        <f t="shared" si="2"/>
        <v>24254.249599999999</v>
      </c>
      <c r="K15" s="383">
        <v>0</v>
      </c>
      <c r="L15" s="377">
        <f t="shared" si="7"/>
        <v>0</v>
      </c>
      <c r="M15" s="380">
        <f t="shared" si="3"/>
        <v>0</v>
      </c>
      <c r="N15" s="379">
        <f t="shared" si="4"/>
        <v>0</v>
      </c>
      <c r="O15" s="380">
        <f t="shared" si="5"/>
        <v>0</v>
      </c>
    </row>
    <row r="16" spans="1:15" ht="19.5" customHeight="1">
      <c r="A16" s="446">
        <v>10</v>
      </c>
      <c r="B16" s="450" t="s">
        <v>103</v>
      </c>
      <c r="C16" s="383">
        <v>2</v>
      </c>
      <c r="D16" s="381">
        <v>287.39999999999998</v>
      </c>
      <c r="E16" s="377">
        <f t="shared" si="6"/>
        <v>2</v>
      </c>
      <c r="F16" s="449">
        <f t="shared" si="0"/>
        <v>287.39999999999998</v>
      </c>
      <c r="G16" s="383">
        <v>552.29999999999995</v>
      </c>
      <c r="H16" s="381">
        <v>29026.2</v>
      </c>
      <c r="I16" s="377">
        <f t="shared" si="1"/>
        <v>552.29999999999995</v>
      </c>
      <c r="J16" s="449">
        <f t="shared" si="2"/>
        <v>29537.003999999997</v>
      </c>
      <c r="K16" s="383">
        <v>0</v>
      </c>
      <c r="L16" s="377">
        <f t="shared" si="7"/>
        <v>0</v>
      </c>
      <c r="M16" s="380">
        <f t="shared" si="3"/>
        <v>0</v>
      </c>
      <c r="N16" s="379">
        <f t="shared" si="4"/>
        <v>0</v>
      </c>
      <c r="O16" s="380">
        <f t="shared" si="5"/>
        <v>0</v>
      </c>
    </row>
    <row r="17" spans="1:15" ht="19.5" customHeight="1">
      <c r="A17" s="446">
        <v>11</v>
      </c>
      <c r="B17" s="450" t="s">
        <v>104</v>
      </c>
      <c r="C17" s="451">
        <v>693</v>
      </c>
      <c r="D17" s="382">
        <v>99584.1</v>
      </c>
      <c r="E17" s="377">
        <f t="shared" si="6"/>
        <v>693</v>
      </c>
      <c r="F17" s="449">
        <f>+E17*143.7</f>
        <v>99584.099999999991</v>
      </c>
      <c r="G17" s="451">
        <v>829.99</v>
      </c>
      <c r="H17" s="382">
        <v>43443.98</v>
      </c>
      <c r="I17" s="377">
        <f t="shared" si="1"/>
        <v>829.99</v>
      </c>
      <c r="J17" s="449">
        <f t="shared" si="2"/>
        <v>44387.8652</v>
      </c>
      <c r="K17" s="377">
        <v>110</v>
      </c>
      <c r="L17" s="377">
        <f t="shared" si="7"/>
        <v>110</v>
      </c>
      <c r="M17" s="380">
        <f t="shared" si="3"/>
        <v>22051.7</v>
      </c>
      <c r="N17" s="379">
        <f t="shared" si="4"/>
        <v>874.39440000000002</v>
      </c>
      <c r="O17" s="380">
        <f t="shared" si="5"/>
        <v>22926.094400000002</v>
      </c>
    </row>
    <row r="18" spans="1:15" ht="19.5" customHeight="1">
      <c r="A18" s="446">
        <v>12</v>
      </c>
      <c r="B18" s="450" t="s">
        <v>105</v>
      </c>
      <c r="C18" s="451">
        <v>1010</v>
      </c>
      <c r="D18" s="382">
        <v>145137</v>
      </c>
      <c r="E18" s="377">
        <f t="shared" si="6"/>
        <v>1010</v>
      </c>
      <c r="F18" s="449">
        <f>+E18*143.7</f>
        <v>145137</v>
      </c>
      <c r="G18" s="451">
        <v>708.58</v>
      </c>
      <c r="H18" s="382">
        <v>36743.26</v>
      </c>
      <c r="I18" s="377">
        <f t="shared" si="1"/>
        <v>708.58</v>
      </c>
      <c r="J18" s="449">
        <f t="shared" si="2"/>
        <v>37894.858399999997</v>
      </c>
      <c r="K18" s="377">
        <v>0</v>
      </c>
      <c r="L18" s="377">
        <f t="shared" si="7"/>
        <v>0</v>
      </c>
      <c r="M18" s="380">
        <f t="shared" si="3"/>
        <v>0</v>
      </c>
      <c r="N18" s="379">
        <f t="shared" si="4"/>
        <v>0</v>
      </c>
      <c r="O18" s="380">
        <f t="shared" si="5"/>
        <v>0</v>
      </c>
    </row>
    <row r="19" spans="1:15" ht="32.25" customHeight="1">
      <c r="A19" s="452"/>
      <c r="B19" s="445" t="s">
        <v>88</v>
      </c>
      <c r="C19" s="453">
        <f t="shared" ref="C19:K19" si="8">SUM(C7:C18)</f>
        <v>4256</v>
      </c>
      <c r="D19" s="410">
        <f t="shared" si="8"/>
        <v>611587.20000000007</v>
      </c>
      <c r="E19" s="453">
        <f t="shared" si="8"/>
        <v>4215</v>
      </c>
      <c r="F19" s="410">
        <f>SUM(F7:F18)</f>
        <v>605695.5</v>
      </c>
      <c r="G19" s="453">
        <f>SUM(G7:G18)</f>
        <v>7476.8099999999986</v>
      </c>
      <c r="H19" s="410">
        <f>SUM(H7:H18)</f>
        <v>390748.68</v>
      </c>
      <c r="I19" s="453">
        <f>SUM(I7:I18)</f>
        <v>7425.4099999999989</v>
      </c>
      <c r="J19" s="410">
        <f>SUM(J7:J18)</f>
        <v>395922.73120000004</v>
      </c>
      <c r="K19" s="453">
        <f t="shared" si="8"/>
        <v>173</v>
      </c>
      <c r="L19" s="453">
        <f>SUM(L7:L18)</f>
        <v>228</v>
      </c>
      <c r="M19" s="410">
        <f>SUM(M7:M18)</f>
        <v>45707.16</v>
      </c>
      <c r="N19" s="454">
        <f>SUM(N7:N18)</f>
        <v>1812.38112</v>
      </c>
      <c r="O19" s="410">
        <f>SUM(O7:O18)</f>
        <v>47519.541120000002</v>
      </c>
    </row>
    <row r="20" spans="1:15" ht="21.75" customHeight="1">
      <c r="B20" s="387"/>
      <c r="C20" s="388"/>
      <c r="D20" s="389"/>
      <c r="E20" s="388"/>
      <c r="F20" s="389">
        <f>ROUND(F19/1000,1)</f>
        <v>605.70000000000005</v>
      </c>
      <c r="G20" s="388"/>
      <c r="H20" s="389"/>
      <c r="I20" s="388"/>
      <c r="J20" s="389">
        <f>ROUND(J19/1000,1)</f>
        <v>395.9</v>
      </c>
      <c r="K20" s="388"/>
      <c r="L20" s="388"/>
      <c r="M20" s="389">
        <f>ROUND(M19/1000,1)</f>
        <v>45.7</v>
      </c>
      <c r="N20" s="389">
        <f t="shared" ref="N20:O20" si="9">ROUND(N19/1000,1)</f>
        <v>1.8</v>
      </c>
      <c r="O20" s="389">
        <f t="shared" si="9"/>
        <v>47.5</v>
      </c>
    </row>
    <row r="21" spans="1:15" ht="33.75" customHeight="1" thickBot="1">
      <c r="B21" s="562" t="s">
        <v>265</v>
      </c>
      <c r="C21" s="562"/>
      <c r="D21" s="562"/>
      <c r="E21" s="390"/>
      <c r="F21" s="391"/>
      <c r="H21" s="390"/>
      <c r="M21" s="389"/>
    </row>
    <row r="22" spans="1:15" s="369" customFormat="1" ht="34.5" customHeight="1">
      <c r="A22" s="392"/>
      <c r="B22" s="393" t="s">
        <v>122</v>
      </c>
      <c r="C22" s="394" t="s">
        <v>123</v>
      </c>
      <c r="D22" s="394" t="s">
        <v>263</v>
      </c>
      <c r="E22" s="394" t="s">
        <v>263</v>
      </c>
      <c r="F22" s="395" t="s">
        <v>263</v>
      </c>
      <c r="G22" s="394" t="s">
        <v>123</v>
      </c>
      <c r="H22" s="394" t="s">
        <v>263</v>
      </c>
      <c r="I22" s="394" t="s">
        <v>263</v>
      </c>
      <c r="J22" s="396" t="s">
        <v>263</v>
      </c>
      <c r="K22" s="394" t="s">
        <v>123</v>
      </c>
      <c r="L22" s="394" t="s">
        <v>263</v>
      </c>
      <c r="M22" s="397" t="s">
        <v>263</v>
      </c>
      <c r="N22" s="392" t="s">
        <v>263</v>
      </c>
      <c r="O22" s="396" t="s">
        <v>263</v>
      </c>
    </row>
    <row r="23" spans="1:15" ht="23.25" customHeight="1">
      <c r="A23" s="398">
        <v>1</v>
      </c>
      <c r="B23" s="399"/>
      <c r="C23" s="382"/>
      <c r="D23" s="382" t="s">
        <v>263</v>
      </c>
      <c r="E23" s="382" t="s">
        <v>263</v>
      </c>
      <c r="F23" s="378"/>
      <c r="G23" s="400"/>
      <c r="H23" s="382" t="s">
        <v>263</v>
      </c>
      <c r="I23" s="382" t="s">
        <v>263</v>
      </c>
      <c r="J23" s="401"/>
      <c r="K23" s="400"/>
      <c r="L23" s="382" t="s">
        <v>263</v>
      </c>
      <c r="M23" s="402"/>
      <c r="N23" s="455" t="s">
        <v>263</v>
      </c>
      <c r="O23" s="456" t="s">
        <v>263</v>
      </c>
    </row>
    <row r="24" spans="1:15" ht="23.25" customHeight="1">
      <c r="A24" s="398">
        <v>2</v>
      </c>
      <c r="B24" s="399"/>
      <c r="C24" s="382"/>
      <c r="D24" s="382" t="s">
        <v>263</v>
      </c>
      <c r="E24" s="382" t="s">
        <v>263</v>
      </c>
      <c r="F24" s="378"/>
      <c r="G24" s="400"/>
      <c r="H24" s="382" t="s">
        <v>263</v>
      </c>
      <c r="I24" s="382" t="s">
        <v>263</v>
      </c>
      <c r="J24" s="401"/>
      <c r="K24" s="400"/>
      <c r="L24" s="382" t="s">
        <v>263</v>
      </c>
      <c r="M24" s="402"/>
      <c r="N24" s="455" t="s">
        <v>263</v>
      </c>
      <c r="O24" s="456" t="s">
        <v>263</v>
      </c>
    </row>
    <row r="25" spans="1:15" s="374" customFormat="1" ht="23.25" customHeight="1">
      <c r="A25" s="375">
        <v>3</v>
      </c>
      <c r="B25" s="403"/>
      <c r="C25" s="404"/>
      <c r="D25" s="404" t="s">
        <v>263</v>
      </c>
      <c r="E25" s="404" t="s">
        <v>263</v>
      </c>
      <c r="F25" s="405"/>
      <c r="G25" s="406"/>
      <c r="H25" s="404" t="s">
        <v>263</v>
      </c>
      <c r="I25" s="404" t="s">
        <v>263</v>
      </c>
      <c r="J25" s="405"/>
      <c r="K25" s="406"/>
      <c r="L25" s="404" t="s">
        <v>263</v>
      </c>
      <c r="M25" s="407"/>
      <c r="N25" s="457" t="s">
        <v>263</v>
      </c>
      <c r="O25" s="458" t="s">
        <v>263</v>
      </c>
    </row>
    <row r="26" spans="1:15" s="369" customFormat="1" ht="24" customHeight="1">
      <c r="A26" s="408"/>
      <c r="B26" s="409" t="s">
        <v>67</v>
      </c>
      <c r="C26" s="410" t="s">
        <v>263</v>
      </c>
      <c r="D26" s="410" t="s">
        <v>263</v>
      </c>
      <c r="E26" s="410" t="s">
        <v>263</v>
      </c>
      <c r="F26" s="411">
        <f>SUM(F23:F25)</f>
        <v>0</v>
      </c>
      <c r="G26" s="412" t="s">
        <v>263</v>
      </c>
      <c r="H26" s="410" t="s">
        <v>263</v>
      </c>
      <c r="I26" s="410" t="s">
        <v>263</v>
      </c>
      <c r="J26" s="411">
        <f>SUM(J23:J25)</f>
        <v>0</v>
      </c>
      <c r="K26" s="412" t="s">
        <v>263</v>
      </c>
      <c r="L26" s="410" t="s">
        <v>263</v>
      </c>
      <c r="M26" s="413">
        <f>SUM(M23:M25)</f>
        <v>0</v>
      </c>
      <c r="N26" s="408" t="s">
        <v>263</v>
      </c>
      <c r="O26" s="414" t="s">
        <v>263</v>
      </c>
    </row>
    <row r="27" spans="1:15" s="369" customFormat="1" ht="27" customHeight="1" thickBot="1">
      <c r="A27" s="415"/>
      <c r="B27" s="416" t="s">
        <v>200</v>
      </c>
      <c r="C27" s="384"/>
      <c r="D27" s="384" t="s">
        <v>263</v>
      </c>
      <c r="E27" s="384" t="s">
        <v>263</v>
      </c>
      <c r="F27" s="385">
        <f>+F20-F26</f>
        <v>605.70000000000005</v>
      </c>
      <c r="G27" s="417" t="s">
        <v>263</v>
      </c>
      <c r="H27" s="384" t="s">
        <v>263</v>
      </c>
      <c r="I27" s="384" t="s">
        <v>263</v>
      </c>
      <c r="J27" s="385">
        <f>J20-J26</f>
        <v>395.9</v>
      </c>
      <c r="K27" s="417" t="s">
        <v>263</v>
      </c>
      <c r="L27" s="384" t="s">
        <v>263</v>
      </c>
      <c r="M27" s="386">
        <f>M20-M26</f>
        <v>45.7</v>
      </c>
      <c r="N27" s="415" t="s">
        <v>263</v>
      </c>
      <c r="O27" s="385">
        <f>+O20-M26</f>
        <v>47.5</v>
      </c>
    </row>
    <row r="28" spans="1:15" s="369" customFormat="1" ht="25.5" customHeight="1" thickBot="1">
      <c r="B28" s="418"/>
      <c r="F28" s="389"/>
      <c r="J28" s="419" t="s">
        <v>124</v>
      </c>
      <c r="K28" s="420"/>
      <c r="L28" s="420"/>
      <c r="M28" s="421">
        <f>+F26+J26+M26</f>
        <v>0</v>
      </c>
    </row>
    <row r="29" spans="1:15" s="369" customFormat="1" ht="20.25" customHeight="1">
      <c r="B29" s="418"/>
      <c r="F29" s="389"/>
      <c r="M29" s="389"/>
    </row>
    <row r="30" spans="1:15" s="387" customFormat="1" ht="25.5" customHeight="1">
      <c r="B30" s="422"/>
      <c r="C30" s="563" t="s">
        <v>2</v>
      </c>
      <c r="D30" s="563"/>
      <c r="E30" s="422"/>
      <c r="F30" s="422"/>
      <c r="G30" s="564"/>
      <c r="H30" s="564"/>
      <c r="I30" s="423"/>
      <c r="J30" s="565" t="s">
        <v>289</v>
      </c>
      <c r="K30" s="565"/>
      <c r="M30" s="391"/>
    </row>
    <row r="31" spans="1:15" s="369" customFormat="1">
      <c r="C31" s="424"/>
      <c r="D31" s="424"/>
      <c r="E31" s="425"/>
      <c r="F31" s="425"/>
      <c r="G31" s="566" t="s">
        <v>89</v>
      </c>
      <c r="H31" s="566"/>
      <c r="I31" s="426"/>
      <c r="J31" s="566" t="s">
        <v>106</v>
      </c>
      <c r="K31" s="566"/>
    </row>
    <row r="32" spans="1:15" s="387" customFormat="1" ht="23.25" customHeight="1">
      <c r="B32" s="422"/>
      <c r="C32" s="427" t="s">
        <v>6</v>
      </c>
      <c r="D32" s="427"/>
      <c r="E32" s="422"/>
      <c r="F32" s="422"/>
      <c r="G32" s="565"/>
      <c r="H32" s="565"/>
      <c r="I32" s="428"/>
      <c r="J32" s="565" t="s">
        <v>290</v>
      </c>
      <c r="K32" s="565"/>
    </row>
    <row r="33" spans="3:13" s="369" customFormat="1">
      <c r="C33" s="390"/>
      <c r="D33" s="390"/>
      <c r="G33" s="566" t="s">
        <v>89</v>
      </c>
      <c r="H33" s="566"/>
      <c r="I33" s="426"/>
      <c r="J33" s="566" t="s">
        <v>106</v>
      </c>
      <c r="K33" s="566"/>
    </row>
    <row r="34" spans="3:13">
      <c r="F34" s="429" t="s">
        <v>1</v>
      </c>
    </row>
    <row r="35" spans="3:13" ht="16.5" customHeight="1">
      <c r="C35" s="430" t="s">
        <v>107</v>
      </c>
      <c r="D35" s="430"/>
      <c r="E35" s="430" t="s">
        <v>108</v>
      </c>
      <c r="F35" s="430" t="s">
        <v>266</v>
      </c>
      <c r="I35" s="431" t="s">
        <v>109</v>
      </c>
      <c r="J35" s="432" t="s">
        <v>189</v>
      </c>
      <c r="K35" s="432"/>
      <c r="L35" s="432" t="s">
        <v>190</v>
      </c>
      <c r="M35" s="432" t="s">
        <v>244</v>
      </c>
    </row>
    <row r="36" spans="3:13" ht="16.5" customHeight="1">
      <c r="C36" s="430" t="s">
        <v>110</v>
      </c>
      <c r="D36" s="430"/>
      <c r="E36" s="430" t="s">
        <v>108</v>
      </c>
      <c r="F36" s="430" t="s">
        <v>198</v>
      </c>
      <c r="I36" s="561" t="s">
        <v>201</v>
      </c>
      <c r="J36" s="561"/>
      <c r="K36" s="432"/>
      <c r="L36" s="561" t="s">
        <v>239</v>
      </c>
      <c r="M36" s="561"/>
    </row>
    <row r="37" spans="3:13">
      <c r="C37" s="430"/>
      <c r="D37" s="430"/>
      <c r="E37" s="561" t="s">
        <v>202</v>
      </c>
      <c r="F37" s="561"/>
      <c r="I37" s="561"/>
      <c r="J37" s="561"/>
      <c r="K37" s="432"/>
      <c r="L37" s="561"/>
      <c r="M37" s="561"/>
    </row>
    <row r="38" spans="3:13">
      <c r="C38" s="430"/>
      <c r="D38" s="430"/>
      <c r="E38" s="561"/>
      <c r="F38" s="56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G24" sqref="G24"/>
    </sheetView>
  </sheetViews>
  <sheetFormatPr defaultColWidth="9.140625" defaultRowHeight="13.5"/>
  <cols>
    <col min="1" max="1" width="4.42578125" style="331" customWidth="1"/>
    <col min="2" max="2" width="26.7109375" style="330" customWidth="1"/>
    <col min="3" max="3" width="13.7109375" style="330" customWidth="1"/>
    <col min="4" max="4" width="13" style="330" customWidth="1"/>
    <col min="5" max="5" width="9.42578125" style="330" customWidth="1"/>
    <col min="6" max="6" width="10.28515625" style="330" customWidth="1"/>
    <col min="7" max="7" width="7.5703125" style="330" customWidth="1"/>
    <col min="8" max="8" width="11" style="330" customWidth="1"/>
    <col min="9" max="9" width="12.140625" style="330" customWidth="1"/>
    <col min="10" max="16384" width="9.140625" style="330"/>
  </cols>
  <sheetData>
    <row r="1" spans="1:17" s="329" customFormat="1" ht="24" customHeight="1">
      <c r="A1" s="575" t="s">
        <v>65</v>
      </c>
      <c r="B1" s="575"/>
      <c r="C1" s="575"/>
      <c r="D1" s="575"/>
      <c r="E1" s="575"/>
      <c r="F1" s="575"/>
      <c r="G1" s="575"/>
      <c r="H1" s="575"/>
    </row>
    <row r="2" spans="1:17" ht="29.25" customHeight="1">
      <c r="A2" s="576" t="str">
        <f>+'Ekamut-caxs'!A7:E7</f>
        <v>«Երևանի Ա. Գաբրիելյանի անվան արվեստի դպրոց» ՀՈԱԿ-ի</v>
      </c>
      <c r="B2" s="576"/>
      <c r="C2" s="576"/>
      <c r="D2" s="576"/>
      <c r="E2" s="576"/>
      <c r="F2" s="576"/>
      <c r="G2" s="576"/>
      <c r="H2" s="576"/>
    </row>
    <row r="3" spans="1:17" ht="41.25" customHeight="1">
      <c r="A3" s="576" t="s">
        <v>210</v>
      </c>
      <c r="B3" s="576"/>
      <c r="C3" s="576"/>
      <c r="D3" s="576"/>
      <c r="E3" s="576"/>
      <c r="F3" s="576"/>
      <c r="G3" s="576"/>
      <c r="H3" s="576"/>
    </row>
    <row r="5" spans="1:17" ht="14.25" thickBot="1">
      <c r="H5" s="330" t="s">
        <v>0</v>
      </c>
    </row>
    <row r="6" spans="1:17" ht="48.75" customHeight="1">
      <c r="A6" s="577" t="s">
        <v>3</v>
      </c>
      <c r="B6" s="579" t="s">
        <v>211</v>
      </c>
      <c r="C6" s="581" t="s">
        <v>212</v>
      </c>
      <c r="D6" s="583" t="s">
        <v>213</v>
      </c>
      <c r="E6" s="583" t="s">
        <v>214</v>
      </c>
      <c r="F6" s="584"/>
      <c r="G6" s="584"/>
      <c r="H6" s="570"/>
      <c r="I6" s="570" t="s">
        <v>215</v>
      </c>
    </row>
    <row r="7" spans="1:17" ht="60" customHeight="1" thickBot="1">
      <c r="A7" s="578"/>
      <c r="B7" s="580"/>
      <c r="C7" s="582"/>
      <c r="D7" s="582"/>
      <c r="E7" s="332" t="s">
        <v>88</v>
      </c>
      <c r="F7" s="333" t="s">
        <v>216</v>
      </c>
      <c r="G7" s="333" t="s">
        <v>217</v>
      </c>
      <c r="H7" s="334" t="s">
        <v>218</v>
      </c>
      <c r="I7" s="571"/>
    </row>
    <row r="8" spans="1:17" s="341" customFormat="1" ht="39.75" customHeight="1">
      <c r="A8" s="335">
        <v>1</v>
      </c>
      <c r="B8" s="336" t="s">
        <v>219</v>
      </c>
      <c r="C8" s="337">
        <v>28.3</v>
      </c>
      <c r="D8" s="338">
        <v>10</v>
      </c>
      <c r="E8" s="338">
        <f>+F8+G8+H8</f>
        <v>140</v>
      </c>
      <c r="F8" s="339">
        <v>96</v>
      </c>
      <c r="G8" s="339">
        <v>9</v>
      </c>
      <c r="H8" s="339">
        <v>35</v>
      </c>
      <c r="I8" s="340">
        <f>+F8*C8</f>
        <v>2716.8</v>
      </c>
      <c r="N8" s="330"/>
      <c r="O8" s="330"/>
      <c r="P8" s="330"/>
      <c r="Q8" s="330"/>
    </row>
    <row r="9" spans="1:17" s="341" customFormat="1" ht="39.75" customHeight="1">
      <c r="A9" s="342"/>
      <c r="B9" s="343" t="s">
        <v>220</v>
      </c>
      <c r="C9" s="344">
        <f>+C8/2</f>
        <v>14.15</v>
      </c>
      <c r="D9" s="345"/>
      <c r="E9" s="338">
        <f t="shared" ref="E9:E18" si="0">+F9+G9+H9</f>
        <v>11</v>
      </c>
      <c r="F9" s="346">
        <v>11</v>
      </c>
      <c r="G9" s="346"/>
      <c r="H9" s="346"/>
      <c r="I9" s="347">
        <f t="shared" ref="I9:I18" si="1">+F9*C9</f>
        <v>155.65</v>
      </c>
      <c r="N9" s="330"/>
      <c r="O9" s="330"/>
      <c r="P9" s="330"/>
      <c r="Q9" s="330"/>
    </row>
    <row r="10" spans="1:17" s="341" customFormat="1" ht="39.75" customHeight="1">
      <c r="A10" s="342">
        <v>2</v>
      </c>
      <c r="B10" s="343" t="s">
        <v>221</v>
      </c>
      <c r="C10" s="344">
        <v>24.3</v>
      </c>
      <c r="D10" s="345">
        <v>10</v>
      </c>
      <c r="E10" s="338">
        <f t="shared" si="0"/>
        <v>61</v>
      </c>
      <c r="F10" s="346">
        <v>45</v>
      </c>
      <c r="G10" s="346"/>
      <c r="H10" s="346">
        <v>16</v>
      </c>
      <c r="I10" s="347">
        <f t="shared" si="1"/>
        <v>1093.5</v>
      </c>
    </row>
    <row r="11" spans="1:17" s="341" customFormat="1" ht="39.75" customHeight="1">
      <c r="A11" s="342"/>
      <c r="B11" s="343" t="s">
        <v>220</v>
      </c>
      <c r="C11" s="344">
        <f>+C10/2</f>
        <v>12.15</v>
      </c>
      <c r="D11" s="345"/>
      <c r="E11" s="338">
        <f t="shared" si="0"/>
        <v>1</v>
      </c>
      <c r="F11" s="346">
        <v>1</v>
      </c>
      <c r="G11" s="346"/>
      <c r="H11" s="346"/>
      <c r="I11" s="347">
        <f t="shared" si="1"/>
        <v>12.15</v>
      </c>
    </row>
    <row r="12" spans="1:17" s="341" customFormat="1" ht="39.75" customHeight="1">
      <c r="A12" s="342">
        <v>3</v>
      </c>
      <c r="B12" s="343" t="s">
        <v>222</v>
      </c>
      <c r="C12" s="344">
        <v>21.8</v>
      </c>
      <c r="D12" s="345">
        <v>10</v>
      </c>
      <c r="E12" s="338">
        <f t="shared" si="0"/>
        <v>15</v>
      </c>
      <c r="F12" s="346">
        <v>9</v>
      </c>
      <c r="G12" s="346"/>
      <c r="H12" s="346">
        <v>6</v>
      </c>
      <c r="I12" s="347">
        <f t="shared" si="1"/>
        <v>196.20000000000002</v>
      </c>
    </row>
    <row r="13" spans="1:17" s="341" customFormat="1" ht="39.75" customHeight="1">
      <c r="A13" s="342"/>
      <c r="B13" s="343" t="s">
        <v>220</v>
      </c>
      <c r="C13" s="344">
        <f>+C12/2</f>
        <v>10.9</v>
      </c>
      <c r="D13" s="345"/>
      <c r="E13" s="338">
        <f t="shared" si="0"/>
        <v>1</v>
      </c>
      <c r="F13" s="346">
        <v>1</v>
      </c>
      <c r="G13" s="346"/>
      <c r="H13" s="346"/>
      <c r="I13" s="347">
        <f t="shared" si="1"/>
        <v>10.9</v>
      </c>
    </row>
    <row r="14" spans="1:17" s="341" customFormat="1" ht="42" customHeight="1">
      <c r="A14" s="342">
        <v>4</v>
      </c>
      <c r="B14" s="343" t="s">
        <v>223</v>
      </c>
      <c r="C14" s="344">
        <v>27.2</v>
      </c>
      <c r="D14" s="345">
        <v>10</v>
      </c>
      <c r="E14" s="338">
        <f t="shared" si="0"/>
        <v>32</v>
      </c>
      <c r="F14" s="346">
        <v>25</v>
      </c>
      <c r="G14" s="346"/>
      <c r="H14" s="346">
        <v>7</v>
      </c>
      <c r="I14" s="347">
        <f t="shared" si="1"/>
        <v>680</v>
      </c>
    </row>
    <row r="15" spans="1:17" s="341" customFormat="1" ht="42" customHeight="1">
      <c r="A15" s="342"/>
      <c r="B15" s="343" t="s">
        <v>220</v>
      </c>
      <c r="C15" s="344">
        <f>+C14/2</f>
        <v>13.6</v>
      </c>
      <c r="D15" s="345"/>
      <c r="E15" s="338">
        <f t="shared" si="0"/>
        <v>7</v>
      </c>
      <c r="F15" s="346">
        <v>7</v>
      </c>
      <c r="G15" s="346"/>
      <c r="H15" s="346"/>
      <c r="I15" s="347">
        <f t="shared" si="1"/>
        <v>95.2</v>
      </c>
    </row>
    <row r="16" spans="1:17" s="341" customFormat="1" ht="37.5" customHeight="1">
      <c r="A16" s="342">
        <v>5</v>
      </c>
      <c r="B16" s="343" t="s">
        <v>224</v>
      </c>
      <c r="C16" s="344">
        <v>21</v>
      </c>
      <c r="D16" s="345">
        <v>10</v>
      </c>
      <c r="E16" s="338">
        <f t="shared" si="0"/>
        <v>17</v>
      </c>
      <c r="F16" s="346">
        <v>15</v>
      </c>
      <c r="G16" s="346"/>
      <c r="H16" s="346">
        <v>2</v>
      </c>
      <c r="I16" s="347">
        <f t="shared" si="1"/>
        <v>315</v>
      </c>
    </row>
    <row r="17" spans="1:17" s="341" customFormat="1" ht="37.5" customHeight="1">
      <c r="A17" s="342">
        <v>6</v>
      </c>
      <c r="B17" s="343" t="s">
        <v>225</v>
      </c>
      <c r="C17" s="344">
        <v>13</v>
      </c>
      <c r="D17" s="345">
        <v>10</v>
      </c>
      <c r="E17" s="338">
        <f t="shared" si="0"/>
        <v>120</v>
      </c>
      <c r="F17" s="346">
        <v>104</v>
      </c>
      <c r="G17" s="346"/>
      <c r="H17" s="346">
        <v>16</v>
      </c>
      <c r="I17" s="347">
        <f t="shared" si="1"/>
        <v>1352</v>
      </c>
    </row>
    <row r="18" spans="1:17" s="341" customFormat="1" ht="37.5" customHeight="1">
      <c r="A18" s="348">
        <v>7</v>
      </c>
      <c r="B18" s="349" t="s">
        <v>226</v>
      </c>
      <c r="C18" s="350">
        <v>12.2</v>
      </c>
      <c r="D18" s="351"/>
      <c r="E18" s="338">
        <f t="shared" si="0"/>
        <v>0</v>
      </c>
      <c r="F18" s="346"/>
      <c r="G18" s="346"/>
      <c r="H18" s="346"/>
      <c r="I18" s="347">
        <f t="shared" si="1"/>
        <v>0</v>
      </c>
    </row>
    <row r="19" spans="1:17" s="341" customFormat="1" ht="44.25" customHeight="1" thickBot="1">
      <c r="A19" s="352"/>
      <c r="B19" s="353" t="s">
        <v>67</v>
      </c>
      <c r="C19" s="354"/>
      <c r="D19" s="354"/>
      <c r="E19" s="345">
        <f>SUM(E8:E18)</f>
        <v>405</v>
      </c>
      <c r="F19" s="355">
        <f>SUM(F8:F18)</f>
        <v>314</v>
      </c>
      <c r="G19" s="355">
        <f t="shared" ref="G19:H19" si="2">SUM(G8:G18)</f>
        <v>9</v>
      </c>
      <c r="H19" s="355">
        <f t="shared" si="2"/>
        <v>82</v>
      </c>
      <c r="I19" s="347">
        <f>SUM(I8:I18)</f>
        <v>6627.4</v>
      </c>
      <c r="J19" s="341">
        <f>+I19+750</f>
        <v>7377.4</v>
      </c>
    </row>
    <row r="20" spans="1:17" ht="20.25" customHeight="1">
      <c r="B20" s="330" t="s">
        <v>227</v>
      </c>
      <c r="F20" s="330">
        <f>+F19-F9-F11-F13-F15</f>
        <v>294</v>
      </c>
      <c r="I20" s="330">
        <f>+I19*12+750*12</f>
        <v>88528.799999999988</v>
      </c>
      <c r="J20" s="330">
        <f>7377.4+7307.8+7255.2</f>
        <v>21940.400000000001</v>
      </c>
      <c r="K20" s="330">
        <f>7255.2*9</f>
        <v>65296.799999999996</v>
      </c>
      <c r="L20" s="330">
        <f>+J20+K20</f>
        <v>87237.2</v>
      </c>
      <c r="N20" s="341"/>
      <c r="O20" s="341"/>
      <c r="P20" s="341"/>
      <c r="Q20" s="341"/>
    </row>
    <row r="21" spans="1:17" ht="20.25" customHeight="1">
      <c r="B21" s="329"/>
      <c r="J21" s="330" t="s">
        <v>296</v>
      </c>
      <c r="K21" s="330" t="s">
        <v>297</v>
      </c>
    </row>
    <row r="22" spans="1:17" ht="20.25" customHeight="1">
      <c r="B22" s="329"/>
    </row>
    <row r="23" spans="1:17" ht="20.25" customHeight="1">
      <c r="B23" s="329"/>
    </row>
    <row r="24" spans="1:17" ht="23.25" customHeight="1">
      <c r="B24" s="356" t="s">
        <v>2</v>
      </c>
      <c r="E24" s="585" t="s">
        <v>289</v>
      </c>
      <c r="F24" s="586"/>
      <c r="G24" s="586"/>
      <c r="H24" s="586"/>
    </row>
    <row r="25" spans="1:17" ht="11.25" customHeight="1">
      <c r="B25" s="357" t="s">
        <v>4</v>
      </c>
      <c r="E25" s="572" t="s">
        <v>5</v>
      </c>
      <c r="F25" s="572"/>
      <c r="G25" s="572"/>
      <c r="H25" s="572"/>
    </row>
    <row r="26" spans="1:17" ht="24" customHeight="1">
      <c r="B26" s="341" t="s">
        <v>6</v>
      </c>
      <c r="E26" s="573" t="s">
        <v>290</v>
      </c>
      <c r="F26" s="573"/>
      <c r="G26" s="573"/>
      <c r="H26" s="573"/>
    </row>
    <row r="27" spans="1:17" ht="16.5" customHeight="1">
      <c r="B27" s="331" t="s">
        <v>176</v>
      </c>
      <c r="E27" s="574" t="s">
        <v>5</v>
      </c>
      <c r="F27" s="574"/>
      <c r="G27" s="574"/>
      <c r="H27" s="574"/>
    </row>
    <row r="29" spans="1:17" ht="15.75" customHeight="1"/>
    <row r="30" spans="1:17" ht="21" customHeight="1"/>
  </sheetData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67" hidden="1" customWidth="1"/>
    <col min="2" max="2" width="4.7109375" style="367" hidden="1" customWidth="1"/>
    <col min="3" max="3" width="4.5703125" style="367" bestFit="1" customWidth="1"/>
    <col min="4" max="4" width="19.85546875" style="368" customWidth="1"/>
    <col min="5" max="15" width="9" style="362" customWidth="1"/>
    <col min="16" max="25" width="9.140625" style="362" customWidth="1"/>
    <col min="26" max="26" width="10.7109375" style="362" customWidth="1"/>
    <col min="27" max="27" width="11.85546875" style="362" customWidth="1"/>
    <col min="28" max="28" width="12.28515625" style="362" customWidth="1"/>
    <col min="29" max="16384" width="9.140625" style="362"/>
  </cols>
  <sheetData>
    <row r="1" spans="1:28" ht="22.5" customHeight="1">
      <c r="A1" s="593" t="s">
        <v>279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5"/>
    </row>
    <row r="2" spans="1:28" ht="30" customHeight="1">
      <c r="A2" s="596"/>
      <c r="B2" s="597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  <c r="Q2" s="598"/>
      <c r="R2" s="598"/>
      <c r="S2" s="598"/>
      <c r="T2" s="598"/>
      <c r="U2" s="598"/>
      <c r="V2" s="598"/>
      <c r="W2" s="598"/>
      <c r="X2" s="598"/>
      <c r="Y2" s="598"/>
      <c r="Z2" s="598"/>
      <c r="AA2" s="598"/>
      <c r="AB2" s="599"/>
    </row>
    <row r="3" spans="1:28" ht="14.25" customHeight="1">
      <c r="A3" s="363"/>
      <c r="B3" s="364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9" t="s">
        <v>0</v>
      </c>
    </row>
    <row r="4" spans="1:28" ht="30" customHeight="1" thickBot="1">
      <c r="A4" s="363"/>
      <c r="B4" s="364"/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8"/>
      <c r="Z4" s="488"/>
      <c r="AA4" s="488"/>
      <c r="AB4" s="488"/>
    </row>
    <row r="5" spans="1:28" s="367" customFormat="1" ht="108" customHeight="1">
      <c r="A5" s="365"/>
      <c r="B5" s="485"/>
      <c r="C5" s="609" t="s">
        <v>3</v>
      </c>
      <c r="D5" s="607" t="s">
        <v>122</v>
      </c>
      <c r="E5" s="490" t="s">
        <v>245</v>
      </c>
      <c r="F5" s="491" t="s">
        <v>246</v>
      </c>
      <c r="G5" s="491" t="s">
        <v>247</v>
      </c>
      <c r="H5" s="491" t="s">
        <v>248</v>
      </c>
      <c r="I5" s="491" t="s">
        <v>249</v>
      </c>
      <c r="J5" s="491" t="s">
        <v>250</v>
      </c>
      <c r="K5" s="492" t="s">
        <v>281</v>
      </c>
      <c r="L5" s="490" t="s">
        <v>251</v>
      </c>
      <c r="M5" s="492" t="s">
        <v>252</v>
      </c>
      <c r="N5" s="490" t="s">
        <v>222</v>
      </c>
      <c r="O5" s="492" t="s">
        <v>252</v>
      </c>
      <c r="P5" s="490" t="s">
        <v>253</v>
      </c>
      <c r="Q5" s="492" t="s">
        <v>280</v>
      </c>
      <c r="R5" s="490" t="s">
        <v>254</v>
      </c>
      <c r="S5" s="492" t="s">
        <v>255</v>
      </c>
      <c r="T5" s="490" t="s">
        <v>256</v>
      </c>
      <c r="U5" s="492" t="s">
        <v>282</v>
      </c>
      <c r="V5" s="490" t="s">
        <v>257</v>
      </c>
      <c r="W5" s="492" t="s">
        <v>283</v>
      </c>
      <c r="X5" s="490" t="s">
        <v>258</v>
      </c>
      <c r="Y5" s="492" t="s">
        <v>284</v>
      </c>
      <c r="Z5" s="591" t="s">
        <v>286</v>
      </c>
      <c r="AA5" s="589" t="s">
        <v>259</v>
      </c>
      <c r="AB5" s="587" t="s">
        <v>260</v>
      </c>
    </row>
    <row r="6" spans="1:28" s="493" customFormat="1" ht="23.25" customHeight="1">
      <c r="A6" s="366"/>
      <c r="B6" s="486"/>
      <c r="C6" s="610"/>
      <c r="D6" s="608"/>
      <c r="E6" s="604">
        <v>28.3</v>
      </c>
      <c r="F6" s="605"/>
      <c r="G6" s="605"/>
      <c r="H6" s="605"/>
      <c r="I6" s="605"/>
      <c r="J6" s="605"/>
      <c r="K6" s="606"/>
      <c r="L6" s="602">
        <v>24.3</v>
      </c>
      <c r="M6" s="603"/>
      <c r="N6" s="602">
        <v>21.8</v>
      </c>
      <c r="O6" s="603"/>
      <c r="P6" s="602">
        <v>32.5</v>
      </c>
      <c r="Q6" s="603"/>
      <c r="R6" s="602">
        <v>27.2</v>
      </c>
      <c r="S6" s="603"/>
      <c r="T6" s="600">
        <v>21</v>
      </c>
      <c r="U6" s="601"/>
      <c r="V6" s="600">
        <v>13</v>
      </c>
      <c r="W6" s="601"/>
      <c r="X6" s="602">
        <v>12.2</v>
      </c>
      <c r="Y6" s="603"/>
      <c r="Z6" s="592"/>
      <c r="AA6" s="590"/>
      <c r="AB6" s="588"/>
    </row>
    <row r="7" spans="1:28" s="367" customFormat="1" ht="97.5" customHeight="1" thickBot="1">
      <c r="A7" s="365">
        <v>198</v>
      </c>
      <c r="B7" s="485">
        <v>1</v>
      </c>
      <c r="C7" s="487">
        <v>1</v>
      </c>
      <c r="D7" s="494" t="s">
        <v>261</v>
      </c>
      <c r="E7" s="481"/>
      <c r="F7" s="482"/>
      <c r="G7" s="483"/>
      <c r="H7" s="484"/>
      <c r="I7" s="483"/>
      <c r="J7" s="496">
        <f>+E7+F7+G7+H7+I7</f>
        <v>0</v>
      </c>
      <c r="K7" s="497">
        <f>+J7*E6</f>
        <v>0</v>
      </c>
      <c r="L7" s="495"/>
      <c r="M7" s="497">
        <f>+L7*L6</f>
        <v>0</v>
      </c>
      <c r="N7" s="495"/>
      <c r="O7" s="497">
        <f>+N7*N6</f>
        <v>0</v>
      </c>
      <c r="P7" s="495"/>
      <c r="Q7" s="497">
        <f>+P7*P6</f>
        <v>0</v>
      </c>
      <c r="R7" s="487"/>
      <c r="S7" s="497">
        <f>+R7*R6</f>
        <v>0</v>
      </c>
      <c r="T7" s="487"/>
      <c r="U7" s="497">
        <f>+T7*T6</f>
        <v>0</v>
      </c>
      <c r="V7" s="487"/>
      <c r="W7" s="497">
        <f>+V7*V6</f>
        <v>0</v>
      </c>
      <c r="X7" s="487"/>
      <c r="Y7" s="497">
        <f>+X7*X6</f>
        <v>0</v>
      </c>
      <c r="Z7" s="487">
        <f>+J7+L7+N7+P7+R7+T7+V7+X7</f>
        <v>0</v>
      </c>
      <c r="AA7" s="497">
        <f>+K7+M7+O7+Q7+S7+U7+W7+Y7</f>
        <v>0</v>
      </c>
      <c r="AB7" s="49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https://mul2.yerevan.am/tasks/1455237/oneclick/Gabrielyan.xlsx?token=cf125f6388719bbbdde863c2bedf9613</cp:keywords>
  <cp:lastModifiedBy>Lusine Petrosyan</cp:lastModifiedBy>
  <cp:lastPrinted>2024-04-11T11:30:28Z</cp:lastPrinted>
  <dcterms:created xsi:type="dcterms:W3CDTF">1996-10-14T23:33:28Z</dcterms:created>
  <dcterms:modified xsi:type="dcterms:W3CDTF">2024-04-18T12:00:04Z</dcterms:modified>
</cp:coreProperties>
</file>